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kson/Desktop/Trabajo de grado 2021/APÉNDICES PROYECTO/"/>
    </mc:Choice>
  </mc:AlternateContent>
  <xr:revisionPtr revIDLastSave="0" documentId="13_ncr:1_{38248BB2-98DE-8948-9803-CEC99274BDA8}" xr6:coauthVersionLast="45" xr6:coauthVersionMax="45" xr10:uidLastSave="{00000000-0000-0000-0000-000000000000}"/>
  <bookViews>
    <workbookView xWindow="0" yWindow="460" windowWidth="25600" windowHeight="14620" xr2:uid="{CD09D3AB-8F32-F449-8051-4AD86819F782}"/>
  </bookViews>
  <sheets>
    <sheet name="Carg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N139" i="1" l="1"/>
  <c r="O139" i="1"/>
  <c r="P139" i="1"/>
  <c r="Q139" i="1"/>
  <c r="R139" i="1"/>
  <c r="H139" i="1"/>
  <c r="I139" i="1"/>
  <c r="J139" i="1"/>
  <c r="K139" i="1"/>
  <c r="L139" i="1"/>
  <c r="H120" i="1"/>
  <c r="I120" i="1"/>
  <c r="J120" i="1"/>
  <c r="K120" i="1"/>
  <c r="L120" i="1"/>
  <c r="M120" i="1"/>
  <c r="N120" i="1"/>
  <c r="O120" i="1"/>
  <c r="P120" i="1"/>
  <c r="Q120" i="1"/>
  <c r="R120" i="1"/>
  <c r="H101" i="1"/>
  <c r="I101" i="1"/>
  <c r="J101" i="1"/>
  <c r="K101" i="1"/>
  <c r="L101" i="1"/>
  <c r="M101" i="1"/>
  <c r="N101" i="1"/>
  <c r="O101" i="1"/>
  <c r="P101" i="1"/>
  <c r="Q101" i="1"/>
  <c r="R101" i="1"/>
  <c r="I68" i="1"/>
  <c r="J68" i="1"/>
  <c r="K68" i="1"/>
  <c r="L68" i="1"/>
  <c r="M68" i="1"/>
  <c r="N68" i="1"/>
  <c r="O68" i="1"/>
  <c r="P68" i="1"/>
  <c r="Q68" i="1"/>
  <c r="R68" i="1"/>
  <c r="S68" i="1"/>
  <c r="I70" i="1"/>
  <c r="J70" i="1"/>
  <c r="K70" i="1"/>
  <c r="L70" i="1"/>
  <c r="M70" i="1"/>
  <c r="N70" i="1"/>
  <c r="O70" i="1"/>
  <c r="P70" i="1"/>
  <c r="Q70" i="1"/>
  <c r="R70" i="1"/>
  <c r="S70" i="1"/>
  <c r="I75" i="1"/>
  <c r="J75" i="1"/>
  <c r="K75" i="1"/>
  <c r="L75" i="1"/>
  <c r="M75" i="1"/>
  <c r="N75" i="1"/>
  <c r="O75" i="1"/>
  <c r="P75" i="1"/>
  <c r="Q75" i="1"/>
  <c r="R75" i="1"/>
  <c r="S75" i="1"/>
  <c r="I80" i="1"/>
  <c r="J80" i="1"/>
  <c r="K80" i="1"/>
  <c r="L80" i="1"/>
  <c r="M80" i="1"/>
  <c r="N80" i="1"/>
  <c r="O80" i="1"/>
  <c r="P80" i="1"/>
  <c r="Q80" i="1"/>
  <c r="R80" i="1"/>
  <c r="S80" i="1"/>
  <c r="H68" i="1"/>
  <c r="H70" i="1"/>
  <c r="H75" i="1"/>
  <c r="H80" i="1"/>
  <c r="I30" i="1" l="1"/>
  <c r="J30" i="1"/>
  <c r="K30" i="1"/>
  <c r="L30" i="1"/>
  <c r="M30" i="1"/>
  <c r="N30" i="1"/>
  <c r="O30" i="1"/>
  <c r="P30" i="1"/>
  <c r="Q30" i="1"/>
  <c r="R30" i="1"/>
  <c r="S30" i="1"/>
  <c r="I32" i="1"/>
  <c r="J32" i="1"/>
  <c r="K32" i="1"/>
  <c r="L32" i="1"/>
  <c r="M32" i="1"/>
  <c r="N32" i="1"/>
  <c r="O32" i="1"/>
  <c r="P32" i="1"/>
  <c r="Q32" i="1"/>
  <c r="R32" i="1"/>
  <c r="S32" i="1"/>
  <c r="I37" i="1"/>
  <c r="J37" i="1"/>
  <c r="K37" i="1"/>
  <c r="L37" i="1"/>
  <c r="M37" i="1"/>
  <c r="N37" i="1"/>
  <c r="O37" i="1"/>
  <c r="P37" i="1"/>
  <c r="Q37" i="1"/>
  <c r="R37" i="1"/>
  <c r="S37" i="1"/>
  <c r="I42" i="1"/>
  <c r="J42" i="1"/>
  <c r="K42" i="1"/>
  <c r="L42" i="1"/>
  <c r="M42" i="1"/>
  <c r="N42" i="1"/>
  <c r="O42" i="1"/>
  <c r="P42" i="1"/>
  <c r="Q42" i="1"/>
  <c r="R42" i="1"/>
  <c r="S42" i="1"/>
  <c r="H30" i="1"/>
  <c r="H32" i="1"/>
  <c r="H37" i="1"/>
  <c r="H42" i="1"/>
  <c r="E20" i="1"/>
  <c r="E18" i="1"/>
  <c r="E17" i="1"/>
  <c r="E16" i="1"/>
  <c r="E15" i="1"/>
  <c r="E13" i="1"/>
  <c r="E12" i="1"/>
  <c r="E11" i="1"/>
  <c r="E10" i="1"/>
  <c r="H71" i="1" s="1"/>
  <c r="E8" i="1"/>
  <c r="E6" i="1"/>
  <c r="H29" i="1" s="1"/>
  <c r="S87" i="1" l="1"/>
  <c r="H162" i="1"/>
  <c r="S175" i="1"/>
  <c r="J170" i="1"/>
  <c r="L163" i="1"/>
  <c r="H175" i="1"/>
  <c r="K175" i="1"/>
  <c r="N170" i="1"/>
  <c r="M165" i="1"/>
  <c r="H170" i="1"/>
  <c r="N175" i="1"/>
  <c r="Q170" i="1"/>
  <c r="I170" i="1"/>
  <c r="L165" i="1"/>
  <c r="O163" i="1"/>
  <c r="Q175" i="1"/>
  <c r="I175" i="1"/>
  <c r="P170" i="1"/>
  <c r="L170" i="1"/>
  <c r="S165" i="1"/>
  <c r="O165" i="1"/>
  <c r="K165" i="1"/>
  <c r="R163" i="1"/>
  <c r="N163" i="1"/>
  <c r="J163" i="1"/>
  <c r="O175" i="1"/>
  <c r="R170" i="1"/>
  <c r="Q165" i="1"/>
  <c r="I165" i="1"/>
  <c r="P163" i="1"/>
  <c r="R175" i="1"/>
  <c r="J175" i="1"/>
  <c r="M170" i="1"/>
  <c r="P165" i="1"/>
  <c r="S163" i="1"/>
  <c r="K163" i="1"/>
  <c r="H165" i="1"/>
  <c r="M175" i="1"/>
  <c r="H163" i="1"/>
  <c r="P175" i="1"/>
  <c r="L175" i="1"/>
  <c r="S170" i="1"/>
  <c r="O170" i="1"/>
  <c r="K170" i="1"/>
  <c r="R165" i="1"/>
  <c r="N165" i="1"/>
  <c r="J165" i="1"/>
  <c r="Q163" i="1"/>
  <c r="M163" i="1"/>
  <c r="I163" i="1"/>
  <c r="P156" i="1"/>
  <c r="P61" i="1"/>
  <c r="P213" i="1" s="1"/>
  <c r="L156" i="1"/>
  <c r="L61" i="1"/>
  <c r="L213" i="1" s="1"/>
  <c r="O151" i="1"/>
  <c r="O56" i="1"/>
  <c r="O208" i="1" s="1"/>
  <c r="N146" i="1"/>
  <c r="N51" i="1"/>
  <c r="N203" i="1" s="1"/>
  <c r="Q144" i="1"/>
  <c r="Q49" i="1"/>
  <c r="Q201" i="1" s="1"/>
  <c r="L29" i="1"/>
  <c r="K67" i="1"/>
  <c r="O67" i="1"/>
  <c r="S67" i="1"/>
  <c r="L67" i="1"/>
  <c r="P67" i="1"/>
  <c r="I67" i="1"/>
  <c r="M67" i="1"/>
  <c r="Q67" i="1"/>
  <c r="J67" i="1"/>
  <c r="N67" i="1"/>
  <c r="R67" i="1"/>
  <c r="H67" i="1"/>
  <c r="I38" i="1"/>
  <c r="L76" i="1"/>
  <c r="P76" i="1"/>
  <c r="H76" i="1"/>
  <c r="I76" i="1"/>
  <c r="M76" i="1"/>
  <c r="Q76" i="1"/>
  <c r="J76" i="1"/>
  <c r="N76" i="1"/>
  <c r="R76" i="1"/>
  <c r="S76" i="1"/>
  <c r="K76" i="1"/>
  <c r="O76" i="1"/>
  <c r="S137" i="1"/>
  <c r="S156" i="1"/>
  <c r="S118" i="1"/>
  <c r="S99" i="1"/>
  <c r="R213" i="1" s="1"/>
  <c r="S61" i="1"/>
  <c r="S213" i="1" s="1"/>
  <c r="K156" i="1"/>
  <c r="K61" i="1"/>
  <c r="K213" i="1" s="1"/>
  <c r="N151" i="1"/>
  <c r="N56" i="1"/>
  <c r="N208" i="1" s="1"/>
  <c r="Q146" i="1"/>
  <c r="Q51" i="1"/>
  <c r="Q203" i="1" s="1"/>
  <c r="I146" i="1"/>
  <c r="I51" i="1"/>
  <c r="I203" i="1" s="1"/>
  <c r="I31" i="1"/>
  <c r="L69" i="1"/>
  <c r="P69" i="1"/>
  <c r="H69" i="1"/>
  <c r="I69" i="1"/>
  <c r="M69" i="1"/>
  <c r="Q69" i="1"/>
  <c r="J69" i="1"/>
  <c r="N69" i="1"/>
  <c r="R69" i="1"/>
  <c r="O69" i="1"/>
  <c r="S69" i="1"/>
  <c r="K69" i="1"/>
  <c r="I34" i="1"/>
  <c r="L72" i="1"/>
  <c r="P72" i="1"/>
  <c r="H72" i="1"/>
  <c r="I72" i="1"/>
  <c r="M72" i="1"/>
  <c r="Q72" i="1"/>
  <c r="J72" i="1"/>
  <c r="N72" i="1"/>
  <c r="R72" i="1"/>
  <c r="O72" i="1"/>
  <c r="S72" i="1"/>
  <c r="K72" i="1"/>
  <c r="J39" i="1"/>
  <c r="I77" i="1"/>
  <c r="M77" i="1"/>
  <c r="Q77" i="1"/>
  <c r="J77" i="1"/>
  <c r="N77" i="1"/>
  <c r="R77" i="1"/>
  <c r="H77" i="1"/>
  <c r="K77" i="1"/>
  <c r="O77" i="1"/>
  <c r="S77" i="1"/>
  <c r="L77" i="1"/>
  <c r="P77" i="1"/>
  <c r="K43" i="1"/>
  <c r="J81" i="1"/>
  <c r="N81" i="1"/>
  <c r="R81" i="1"/>
  <c r="K81" i="1"/>
  <c r="O81" i="1"/>
  <c r="S81" i="1"/>
  <c r="L81" i="1"/>
  <c r="P81" i="1"/>
  <c r="H81" i="1"/>
  <c r="M81" i="1"/>
  <c r="Q81" i="1"/>
  <c r="I81" i="1"/>
  <c r="H151" i="1"/>
  <c r="H56" i="1"/>
  <c r="H208" i="1" s="1"/>
  <c r="R156" i="1"/>
  <c r="R61" i="1"/>
  <c r="N156" i="1"/>
  <c r="N61" i="1"/>
  <c r="N213" i="1" s="1"/>
  <c r="J156" i="1"/>
  <c r="J61" i="1"/>
  <c r="Q151" i="1"/>
  <c r="Q56" i="1"/>
  <c r="Q208" i="1" s="1"/>
  <c r="M151" i="1"/>
  <c r="M132" i="1"/>
  <c r="M56" i="1"/>
  <c r="M208" i="1" s="1"/>
  <c r="I151" i="1"/>
  <c r="I56" i="1"/>
  <c r="I208" i="1" s="1"/>
  <c r="P146" i="1"/>
  <c r="P51" i="1"/>
  <c r="P203" i="1" s="1"/>
  <c r="L146" i="1"/>
  <c r="L51" i="1"/>
  <c r="L203" i="1" s="1"/>
  <c r="S106" i="1"/>
  <c r="S144" i="1"/>
  <c r="S125" i="1"/>
  <c r="S49" i="1"/>
  <c r="S201" i="1" s="1"/>
  <c r="O144" i="1"/>
  <c r="O49" i="1"/>
  <c r="O201" i="1" s="1"/>
  <c r="K144" i="1"/>
  <c r="K49" i="1"/>
  <c r="K201" i="1" s="1"/>
  <c r="K36" i="1"/>
  <c r="J74" i="1"/>
  <c r="N74" i="1"/>
  <c r="R74" i="1"/>
  <c r="K74" i="1"/>
  <c r="O74" i="1"/>
  <c r="S74" i="1"/>
  <c r="L74" i="1"/>
  <c r="P74" i="1"/>
  <c r="H74" i="1"/>
  <c r="I74" i="1"/>
  <c r="M74" i="1"/>
  <c r="Q74" i="1"/>
  <c r="L41" i="1"/>
  <c r="K79" i="1"/>
  <c r="O79" i="1"/>
  <c r="S79" i="1"/>
  <c r="L79" i="1"/>
  <c r="P79" i="1"/>
  <c r="I79" i="1"/>
  <c r="M79" i="1"/>
  <c r="Q79" i="1"/>
  <c r="R79" i="1"/>
  <c r="H79" i="1"/>
  <c r="J79" i="1"/>
  <c r="N79" i="1"/>
  <c r="H144" i="1"/>
  <c r="H49" i="1"/>
  <c r="H201" i="1" s="1"/>
  <c r="S151" i="1"/>
  <c r="S113" i="1"/>
  <c r="S94" i="1"/>
  <c r="S132" i="1"/>
  <c r="R208" i="1" s="1"/>
  <c r="S56" i="1"/>
  <c r="K151" i="1"/>
  <c r="K56" i="1"/>
  <c r="K208" i="1" s="1"/>
  <c r="R146" i="1"/>
  <c r="R51" i="1"/>
  <c r="R203" i="1" s="1"/>
  <c r="J146" i="1"/>
  <c r="J51" i="1"/>
  <c r="J184" i="1" s="1"/>
  <c r="M125" i="1"/>
  <c r="R201" i="1" s="1"/>
  <c r="M144" i="1"/>
  <c r="M49" i="1"/>
  <c r="M201" i="1" s="1"/>
  <c r="I144" i="1"/>
  <c r="I49" i="1"/>
  <c r="I201" i="1" s="1"/>
  <c r="L33" i="1"/>
  <c r="K71" i="1"/>
  <c r="O71" i="1"/>
  <c r="S71" i="1"/>
  <c r="L71" i="1"/>
  <c r="P71" i="1"/>
  <c r="I71" i="1"/>
  <c r="M71" i="1"/>
  <c r="Q71" i="1"/>
  <c r="J71" i="1"/>
  <c r="N71" i="1"/>
  <c r="R71" i="1"/>
  <c r="H156" i="1"/>
  <c r="H61" i="1"/>
  <c r="H213" i="1" s="1"/>
  <c r="O156" i="1"/>
  <c r="O61" i="1"/>
  <c r="O213" i="1" s="1"/>
  <c r="R151" i="1"/>
  <c r="R56" i="1"/>
  <c r="R189" i="1" s="1"/>
  <c r="J151" i="1"/>
  <c r="J56" i="1"/>
  <c r="J208" i="1" s="1"/>
  <c r="M127" i="1"/>
  <c r="M146" i="1"/>
  <c r="M51" i="1"/>
  <c r="M203" i="1" s="1"/>
  <c r="P144" i="1"/>
  <c r="P49" i="1"/>
  <c r="P201" i="1" s="1"/>
  <c r="L144" i="1"/>
  <c r="L49" i="1"/>
  <c r="J35" i="1"/>
  <c r="I73" i="1"/>
  <c r="M73" i="1"/>
  <c r="Q73" i="1"/>
  <c r="J73" i="1"/>
  <c r="N73" i="1"/>
  <c r="R73" i="1"/>
  <c r="H73" i="1"/>
  <c r="K73" i="1"/>
  <c r="O73" i="1"/>
  <c r="S73" i="1"/>
  <c r="L73" i="1"/>
  <c r="P73" i="1"/>
  <c r="K40" i="1"/>
  <c r="J78" i="1"/>
  <c r="N78" i="1"/>
  <c r="R78" i="1"/>
  <c r="K78" i="1"/>
  <c r="O78" i="1"/>
  <c r="S78" i="1"/>
  <c r="L78" i="1"/>
  <c r="P78" i="1"/>
  <c r="H78" i="1"/>
  <c r="M78" i="1"/>
  <c r="Q78" i="1"/>
  <c r="I78" i="1"/>
  <c r="H146" i="1"/>
  <c r="H51" i="1"/>
  <c r="H203" i="1" s="1"/>
  <c r="Q156" i="1"/>
  <c r="Q61" i="1"/>
  <c r="Q213" i="1" s="1"/>
  <c r="M156" i="1"/>
  <c r="M137" i="1"/>
  <c r="M61" i="1"/>
  <c r="M213" i="1" s="1"/>
  <c r="I156" i="1"/>
  <c r="I61" i="1"/>
  <c r="I213" i="1" s="1"/>
  <c r="P151" i="1"/>
  <c r="P56" i="1"/>
  <c r="P208" i="1" s="1"/>
  <c r="L151" i="1"/>
  <c r="L56" i="1"/>
  <c r="S127" i="1"/>
  <c r="S108" i="1"/>
  <c r="S89" i="1"/>
  <c r="S146" i="1"/>
  <c r="S51" i="1"/>
  <c r="S203" i="1" s="1"/>
  <c r="O146" i="1"/>
  <c r="O51" i="1"/>
  <c r="O203" i="1" s="1"/>
  <c r="K146" i="1"/>
  <c r="K51" i="1"/>
  <c r="K203" i="1" s="1"/>
  <c r="R144" i="1"/>
  <c r="R49" i="1"/>
  <c r="N144" i="1"/>
  <c r="N49" i="1"/>
  <c r="N201" i="1" s="1"/>
  <c r="J144" i="1"/>
  <c r="J49" i="1"/>
  <c r="J201" i="1" s="1"/>
  <c r="H38" i="1"/>
  <c r="H34" i="1"/>
  <c r="H31" i="1"/>
  <c r="R43" i="1"/>
  <c r="N43" i="1"/>
  <c r="J43" i="1"/>
  <c r="S41" i="1"/>
  <c r="O41" i="1"/>
  <c r="K41" i="1"/>
  <c r="R40" i="1"/>
  <c r="N40" i="1"/>
  <c r="J40" i="1"/>
  <c r="Q39" i="1"/>
  <c r="M39" i="1"/>
  <c r="I39" i="1"/>
  <c r="P38" i="1"/>
  <c r="L38" i="1"/>
  <c r="R36" i="1"/>
  <c r="N36" i="1"/>
  <c r="J36" i="1"/>
  <c r="Q35" i="1"/>
  <c r="M35" i="1"/>
  <c r="I35" i="1"/>
  <c r="P34" i="1"/>
  <c r="L34" i="1"/>
  <c r="S33" i="1"/>
  <c r="O33" i="1"/>
  <c r="K33" i="1"/>
  <c r="P31" i="1"/>
  <c r="L31" i="1"/>
  <c r="Q29" i="1"/>
  <c r="M29" i="1"/>
  <c r="H41" i="1"/>
  <c r="H33" i="1"/>
  <c r="Q43" i="1"/>
  <c r="M43" i="1"/>
  <c r="I43" i="1"/>
  <c r="R41" i="1"/>
  <c r="N41" i="1"/>
  <c r="J41" i="1"/>
  <c r="Q40" i="1"/>
  <c r="M40" i="1"/>
  <c r="I40" i="1"/>
  <c r="P39" i="1"/>
  <c r="L39" i="1"/>
  <c r="S38" i="1"/>
  <c r="O38" i="1"/>
  <c r="K38" i="1"/>
  <c r="Q36" i="1"/>
  <c r="M36" i="1"/>
  <c r="I36" i="1"/>
  <c r="P35" i="1"/>
  <c r="L35" i="1"/>
  <c r="S34" i="1"/>
  <c r="O34" i="1"/>
  <c r="K34" i="1"/>
  <c r="R33" i="1"/>
  <c r="N33" i="1"/>
  <c r="J33" i="1"/>
  <c r="S31" i="1"/>
  <c r="O31" i="1"/>
  <c r="K31" i="1"/>
  <c r="P29" i="1"/>
  <c r="K29" i="1"/>
  <c r="H43" i="1"/>
  <c r="H40" i="1"/>
  <c r="H36" i="1"/>
  <c r="P43" i="1"/>
  <c r="L43" i="1"/>
  <c r="Q41" i="1"/>
  <c r="M41" i="1"/>
  <c r="I41" i="1"/>
  <c r="P40" i="1"/>
  <c r="L40" i="1"/>
  <c r="S39" i="1"/>
  <c r="O39" i="1"/>
  <c r="K39" i="1"/>
  <c r="R38" i="1"/>
  <c r="N38" i="1"/>
  <c r="J38" i="1"/>
  <c r="P36" i="1"/>
  <c r="L36" i="1"/>
  <c r="S35" i="1"/>
  <c r="O35" i="1"/>
  <c r="K35" i="1"/>
  <c r="R34" i="1"/>
  <c r="N34" i="1"/>
  <c r="J34" i="1"/>
  <c r="Q33" i="1"/>
  <c r="M33" i="1"/>
  <c r="I33" i="1"/>
  <c r="R31" i="1"/>
  <c r="N31" i="1"/>
  <c r="J31" i="1"/>
  <c r="S29" i="1"/>
  <c r="O29" i="1"/>
  <c r="J29" i="1"/>
  <c r="H39" i="1"/>
  <c r="H35" i="1"/>
  <c r="S43" i="1"/>
  <c r="O43" i="1"/>
  <c r="P41" i="1"/>
  <c r="S40" i="1"/>
  <c r="O40" i="1"/>
  <c r="R39" i="1"/>
  <c r="N39" i="1"/>
  <c r="Q38" i="1"/>
  <c r="M38" i="1"/>
  <c r="S36" i="1"/>
  <c r="O36" i="1"/>
  <c r="R35" i="1"/>
  <c r="N35" i="1"/>
  <c r="Q34" i="1"/>
  <c r="M34" i="1"/>
  <c r="P33" i="1"/>
  <c r="Q31" i="1"/>
  <c r="M31" i="1"/>
  <c r="R29" i="1"/>
  <c r="N29" i="1"/>
  <c r="I29" i="1"/>
  <c r="S124" i="1" l="1"/>
  <c r="S208" i="1"/>
  <c r="T208" i="1" s="1"/>
  <c r="L208" i="1"/>
  <c r="L201" i="1"/>
  <c r="T201" i="1" s="1"/>
  <c r="S194" i="1"/>
  <c r="J143" i="1"/>
  <c r="J213" i="1"/>
  <c r="T213" i="1" s="1"/>
  <c r="S107" i="1"/>
  <c r="M124" i="1"/>
  <c r="J203" i="1"/>
  <c r="T203" i="1" s="1"/>
  <c r="K189" i="1"/>
  <c r="K182" i="1"/>
  <c r="J194" i="1"/>
  <c r="R194" i="1"/>
  <c r="N189" i="1"/>
  <c r="J189" i="1"/>
  <c r="O194" i="1"/>
  <c r="R184" i="1"/>
  <c r="O182" i="1"/>
  <c r="Q189" i="1"/>
  <c r="N194" i="1"/>
  <c r="H189" i="1"/>
  <c r="Q184" i="1"/>
  <c r="K194" i="1"/>
  <c r="L189" i="1"/>
  <c r="I194" i="1"/>
  <c r="P189" i="1"/>
  <c r="H194" i="1"/>
  <c r="I184" i="1"/>
  <c r="Q182" i="1"/>
  <c r="O189" i="1"/>
  <c r="S189" i="1"/>
  <c r="N184" i="1"/>
  <c r="J182" i="1"/>
  <c r="R182" i="1"/>
  <c r="O184" i="1"/>
  <c r="Q194" i="1"/>
  <c r="L182" i="1"/>
  <c r="M184" i="1"/>
  <c r="I182" i="1"/>
  <c r="H182" i="1"/>
  <c r="P184" i="1"/>
  <c r="M189" i="1"/>
  <c r="M194" i="1"/>
  <c r="S182" i="1"/>
  <c r="P194" i="1"/>
  <c r="N182" i="1"/>
  <c r="K184" i="1"/>
  <c r="S184" i="1"/>
  <c r="H184" i="1"/>
  <c r="P182" i="1"/>
  <c r="M182" i="1"/>
  <c r="L184" i="1"/>
  <c r="I189" i="1"/>
  <c r="L194" i="1"/>
  <c r="M167" i="1"/>
  <c r="Q167" i="1"/>
  <c r="J164" i="1"/>
  <c r="N162" i="1"/>
  <c r="M164" i="1"/>
  <c r="P166" i="1"/>
  <c r="R168" i="1"/>
  <c r="Q171" i="1"/>
  <c r="S173" i="1"/>
  <c r="O176" i="1"/>
  <c r="H172" i="1"/>
  <c r="R164" i="1"/>
  <c r="M166" i="1"/>
  <c r="R167" i="1"/>
  <c r="L169" i="1"/>
  <c r="R171" i="1"/>
  <c r="L173" i="1"/>
  <c r="Q174" i="1"/>
  <c r="L176" i="1"/>
  <c r="H173" i="1"/>
  <c r="O164" i="1"/>
  <c r="K167" i="1"/>
  <c r="P168" i="1"/>
  <c r="K171" i="1"/>
  <c r="P172" i="1"/>
  <c r="J174" i="1"/>
  <c r="Q176" i="1"/>
  <c r="H166" i="1"/>
  <c r="Q162" i="1"/>
  <c r="L164" i="1"/>
  <c r="L167" i="1"/>
  <c r="Q168" i="1"/>
  <c r="L171" i="1"/>
  <c r="Q172" i="1"/>
  <c r="K174" i="1"/>
  <c r="H167" i="1"/>
  <c r="K173" i="1"/>
  <c r="K176" i="1"/>
  <c r="R162" i="1"/>
  <c r="N172" i="1"/>
  <c r="P174" i="1"/>
  <c r="S176" i="1"/>
  <c r="J162" i="1"/>
  <c r="Q166" i="1"/>
  <c r="K168" i="1"/>
  <c r="P169" i="1"/>
  <c r="K172" i="1"/>
  <c r="P173" i="1"/>
  <c r="P176" i="1"/>
  <c r="H176" i="1"/>
  <c r="S164" i="1"/>
  <c r="J166" i="1"/>
  <c r="O167" i="1"/>
  <c r="I169" i="1"/>
  <c r="O171" i="1"/>
  <c r="I173" i="1"/>
  <c r="N174" i="1"/>
  <c r="H174" i="1"/>
  <c r="P164" i="1"/>
  <c r="K166" i="1"/>
  <c r="P167" i="1"/>
  <c r="J169" i="1"/>
  <c r="P171" i="1"/>
  <c r="J173" i="1"/>
  <c r="O174" i="1"/>
  <c r="J176" i="1"/>
  <c r="H171" i="1"/>
  <c r="J168" i="1"/>
  <c r="L174" i="1"/>
  <c r="J172" i="1"/>
  <c r="Q164" i="1"/>
  <c r="S169" i="1"/>
  <c r="O162" i="1"/>
  <c r="J167" i="1"/>
  <c r="O168" i="1"/>
  <c r="J171" i="1"/>
  <c r="O172" i="1"/>
  <c r="I174" i="1"/>
  <c r="K162" i="1"/>
  <c r="N166" i="1"/>
  <c r="S167" i="1"/>
  <c r="M169" i="1"/>
  <c r="S171" i="1"/>
  <c r="M173" i="1"/>
  <c r="R174" i="1"/>
  <c r="I176" i="1"/>
  <c r="O166" i="1"/>
  <c r="I168" i="1"/>
  <c r="N169" i="1"/>
  <c r="I172" i="1"/>
  <c r="N173" i="1"/>
  <c r="S174" i="1"/>
  <c r="N176" i="1"/>
  <c r="L166" i="1"/>
  <c r="K169" i="1"/>
  <c r="I167" i="1"/>
  <c r="I171" i="1"/>
  <c r="O169" i="1"/>
  <c r="R172" i="1"/>
  <c r="I162" i="1"/>
  <c r="N168" i="1"/>
  <c r="M171" i="1"/>
  <c r="O173" i="1"/>
  <c r="H168" i="1"/>
  <c r="S162" i="1"/>
  <c r="N164" i="1"/>
  <c r="I166" i="1"/>
  <c r="N167" i="1"/>
  <c r="S168" i="1"/>
  <c r="N171" i="1"/>
  <c r="S172" i="1"/>
  <c r="M174" i="1"/>
  <c r="H169" i="1"/>
  <c r="P162" i="1"/>
  <c r="K164" i="1"/>
  <c r="R166" i="1"/>
  <c r="L168" i="1"/>
  <c r="Q169" i="1"/>
  <c r="L172" i="1"/>
  <c r="Q173" i="1"/>
  <c r="M176" i="1"/>
  <c r="M162" i="1"/>
  <c r="S166" i="1"/>
  <c r="M168" i="1"/>
  <c r="R169" i="1"/>
  <c r="M172" i="1"/>
  <c r="R173" i="1"/>
  <c r="R176" i="1"/>
  <c r="H164" i="1"/>
  <c r="I164" i="1"/>
  <c r="L162" i="1"/>
  <c r="R82" i="1"/>
  <c r="M152" i="1"/>
  <c r="M133" i="1"/>
  <c r="M57" i="1"/>
  <c r="M209" i="1" s="1"/>
  <c r="J145" i="1"/>
  <c r="J50" i="1"/>
  <c r="J202" i="1" s="1"/>
  <c r="O149" i="1"/>
  <c r="O54" i="1"/>
  <c r="O206" i="1" s="1"/>
  <c r="I155" i="1"/>
  <c r="I60" i="1"/>
  <c r="I212" i="1" s="1"/>
  <c r="K143" i="1"/>
  <c r="K48" i="1"/>
  <c r="N147" i="1"/>
  <c r="N52" i="1"/>
  <c r="N204" i="1" s="1"/>
  <c r="S114" i="1"/>
  <c r="S95" i="1"/>
  <c r="S152" i="1"/>
  <c r="S133" i="1"/>
  <c r="J209" i="1" s="1"/>
  <c r="S57" i="1"/>
  <c r="S209" i="1" s="1"/>
  <c r="R155" i="1"/>
  <c r="R60" i="1"/>
  <c r="R212" i="1" s="1"/>
  <c r="N150" i="1"/>
  <c r="N55" i="1"/>
  <c r="S155" i="1"/>
  <c r="S117" i="1"/>
  <c r="S98" i="1"/>
  <c r="S212" i="1" s="1"/>
  <c r="S136" i="1"/>
  <c r="S60" i="1"/>
  <c r="J153" i="1"/>
  <c r="J58" i="1"/>
  <c r="J210" i="1" s="1"/>
  <c r="M82" i="1"/>
  <c r="N44" i="1"/>
  <c r="N143" i="1"/>
  <c r="N48" i="1"/>
  <c r="N200" i="1" s="1"/>
  <c r="M145" i="1"/>
  <c r="M126" i="1"/>
  <c r="M50" i="1"/>
  <c r="M202" i="1" s="1"/>
  <c r="P147" i="1"/>
  <c r="P52" i="1"/>
  <c r="R149" i="1"/>
  <c r="R54" i="1"/>
  <c r="R206" i="1" s="1"/>
  <c r="Q152" i="1"/>
  <c r="Q57" i="1"/>
  <c r="Q209" i="1" s="1"/>
  <c r="S154" i="1"/>
  <c r="S135" i="1"/>
  <c r="S116" i="1"/>
  <c r="H211" i="1" s="1"/>
  <c r="S97" i="1"/>
  <c r="S59" i="1"/>
  <c r="O157" i="1"/>
  <c r="O62" i="1"/>
  <c r="O214" i="1" s="1"/>
  <c r="H149" i="1"/>
  <c r="H54" i="1"/>
  <c r="H206" i="1" s="1"/>
  <c r="S44" i="1"/>
  <c r="S105" i="1"/>
  <c r="K200" i="1" s="1"/>
  <c r="S86" i="1"/>
  <c r="S143" i="1"/>
  <c r="S48" i="1"/>
  <c r="S200" i="1" s="1"/>
  <c r="N145" i="1"/>
  <c r="N202" i="1" s="1"/>
  <c r="N50" i="1"/>
  <c r="I147" i="1"/>
  <c r="I52" i="1"/>
  <c r="I204" i="1" s="1"/>
  <c r="N148" i="1"/>
  <c r="N53" i="1"/>
  <c r="N205" i="1" s="1"/>
  <c r="S130" i="1"/>
  <c r="S111" i="1"/>
  <c r="S92" i="1"/>
  <c r="N206" i="1" s="1"/>
  <c r="S149" i="1"/>
  <c r="S54" i="1"/>
  <c r="S206" i="1" s="1"/>
  <c r="N152" i="1"/>
  <c r="N57" i="1"/>
  <c r="N209" i="1" s="1"/>
  <c r="S134" i="1"/>
  <c r="S153" i="1"/>
  <c r="S115" i="1"/>
  <c r="S96" i="1"/>
  <c r="K210" i="1" s="1"/>
  <c r="S58" i="1"/>
  <c r="S210" i="1" s="1"/>
  <c r="M155" i="1"/>
  <c r="M136" i="1"/>
  <c r="M60" i="1"/>
  <c r="M212" i="1" s="1"/>
  <c r="H150" i="1"/>
  <c r="H55" i="1"/>
  <c r="P44" i="1"/>
  <c r="P143" i="1"/>
  <c r="P48" i="1"/>
  <c r="P200" i="1" s="1"/>
  <c r="K44" i="1"/>
  <c r="K145" i="1"/>
  <c r="K50" i="1"/>
  <c r="K202" i="1" s="1"/>
  <c r="R147" i="1"/>
  <c r="R52" i="1"/>
  <c r="R204" i="1" s="1"/>
  <c r="L149" i="1"/>
  <c r="L54" i="1"/>
  <c r="L206" i="1" s="1"/>
  <c r="Q150" i="1"/>
  <c r="Q55" i="1"/>
  <c r="Q207" i="1" s="1"/>
  <c r="L153" i="1"/>
  <c r="L58" i="1"/>
  <c r="L210" i="1" s="1"/>
  <c r="Q154" i="1"/>
  <c r="Q59" i="1"/>
  <c r="Q211" i="1" s="1"/>
  <c r="M138" i="1"/>
  <c r="M157" i="1"/>
  <c r="M214" i="1" s="1"/>
  <c r="M62" i="1"/>
  <c r="M44" i="1"/>
  <c r="M143" i="1"/>
  <c r="M48" i="1"/>
  <c r="M200" i="1" s="1"/>
  <c r="S109" i="1"/>
  <c r="S90" i="1"/>
  <c r="P204" i="1" s="1"/>
  <c r="S147" i="1"/>
  <c r="S128" i="1"/>
  <c r="H204" i="1" s="1"/>
  <c r="S52" i="1"/>
  <c r="S204" i="1" s="1"/>
  <c r="M130" i="1"/>
  <c r="M149" i="1"/>
  <c r="M54" i="1"/>
  <c r="M206" i="1" s="1"/>
  <c r="R150" i="1"/>
  <c r="R55" i="1"/>
  <c r="M153" i="1"/>
  <c r="M134" i="1"/>
  <c r="M58" i="1"/>
  <c r="M210" i="1" s="1"/>
  <c r="R154" i="1"/>
  <c r="R59" i="1"/>
  <c r="R211" i="1" s="1"/>
  <c r="R157" i="1"/>
  <c r="R62" i="1"/>
  <c r="R214" i="1" s="1"/>
  <c r="H145" i="1"/>
  <c r="H50" i="1"/>
  <c r="H202" i="1" s="1"/>
  <c r="L147" i="1"/>
  <c r="L52" i="1"/>
  <c r="L204" i="1" s="1"/>
  <c r="L155" i="1"/>
  <c r="L60" i="1"/>
  <c r="I148" i="1"/>
  <c r="I53" i="1"/>
  <c r="I205" i="1" s="1"/>
  <c r="I82" i="1"/>
  <c r="O82" i="1"/>
  <c r="O154" i="1"/>
  <c r="O59" i="1"/>
  <c r="O211" i="1" s="1"/>
  <c r="O44" i="1"/>
  <c r="O143" i="1"/>
  <c r="O48" i="1"/>
  <c r="O200" i="1" s="1"/>
  <c r="J152" i="1"/>
  <c r="J57" i="1"/>
  <c r="S148" i="1"/>
  <c r="S110" i="1"/>
  <c r="M205" i="1" s="1"/>
  <c r="S91" i="1"/>
  <c r="S129" i="1"/>
  <c r="S53" i="1"/>
  <c r="S205" i="1" s="1"/>
  <c r="M135" i="1"/>
  <c r="M154" i="1"/>
  <c r="M59" i="1"/>
  <c r="M211" i="1" s="1"/>
  <c r="O147" i="1"/>
  <c r="O52" i="1"/>
  <c r="O204" i="1" s="1"/>
  <c r="I153" i="1"/>
  <c r="I58" i="1"/>
  <c r="I210" i="1" s="1"/>
  <c r="N157" i="1"/>
  <c r="N62" i="1"/>
  <c r="N214" i="1" s="1"/>
  <c r="S82" i="1"/>
  <c r="R44" i="1"/>
  <c r="R143" i="1"/>
  <c r="R48" i="1"/>
  <c r="R200" i="1" s="1"/>
  <c r="M148" i="1"/>
  <c r="M129" i="1"/>
  <c r="M53" i="1"/>
  <c r="N153" i="1"/>
  <c r="N58" i="1"/>
  <c r="N210" i="1" s="1"/>
  <c r="P155" i="1"/>
  <c r="P60" i="1"/>
  <c r="P212" i="1" s="1"/>
  <c r="S157" i="1"/>
  <c r="S138" i="1"/>
  <c r="S119" i="1"/>
  <c r="S100" i="1"/>
  <c r="S62" i="1"/>
  <c r="S214" i="1" s="1"/>
  <c r="H153" i="1"/>
  <c r="H58" i="1"/>
  <c r="L44" i="1"/>
  <c r="R145" i="1"/>
  <c r="R50" i="1"/>
  <c r="R202" i="1" s="1"/>
  <c r="M128" i="1"/>
  <c r="M147" i="1"/>
  <c r="M52" i="1"/>
  <c r="M204" i="1" s="1"/>
  <c r="R148" i="1"/>
  <c r="R53" i="1"/>
  <c r="R205" i="1" s="1"/>
  <c r="L150" i="1"/>
  <c r="L55" i="1"/>
  <c r="L207" i="1" s="1"/>
  <c r="R152" i="1"/>
  <c r="R57" i="1"/>
  <c r="R209" i="1" s="1"/>
  <c r="L154" i="1"/>
  <c r="L59" i="1"/>
  <c r="L211" i="1" s="1"/>
  <c r="Q155" i="1"/>
  <c r="Q60" i="1"/>
  <c r="Q212" i="1" s="1"/>
  <c r="L157" i="1"/>
  <c r="L62" i="1"/>
  <c r="L214" i="1" s="1"/>
  <c r="H154" i="1"/>
  <c r="H59" i="1"/>
  <c r="O145" i="1"/>
  <c r="O50" i="1"/>
  <c r="O202" i="1" s="1"/>
  <c r="K148" i="1"/>
  <c r="K53" i="1"/>
  <c r="K205" i="1" s="1"/>
  <c r="P149" i="1"/>
  <c r="P54" i="1"/>
  <c r="P206" i="1" s="1"/>
  <c r="K152" i="1"/>
  <c r="K57" i="1"/>
  <c r="K209" i="1" s="1"/>
  <c r="P153" i="1"/>
  <c r="P58" i="1"/>
  <c r="P210" i="1" s="1"/>
  <c r="J155" i="1"/>
  <c r="J60" i="1"/>
  <c r="J212" i="1" s="1"/>
  <c r="Q157" i="1"/>
  <c r="Q62" i="1"/>
  <c r="Q214" i="1" s="1"/>
  <c r="H147" i="1"/>
  <c r="H52" i="1"/>
  <c r="Q143" i="1"/>
  <c r="Q48" i="1"/>
  <c r="Q200" i="1" s="1"/>
  <c r="L145" i="1"/>
  <c r="L50" i="1"/>
  <c r="L202" i="1" s="1"/>
  <c r="L148" i="1"/>
  <c r="L53" i="1"/>
  <c r="L205" i="1" s="1"/>
  <c r="Q149" i="1"/>
  <c r="Q54" i="1"/>
  <c r="Q206" i="1" s="1"/>
  <c r="L152" i="1"/>
  <c r="L57" i="1"/>
  <c r="L209" i="1" s="1"/>
  <c r="Q153" i="1"/>
  <c r="Q58" i="1"/>
  <c r="K155" i="1"/>
  <c r="K60" i="1"/>
  <c r="K212" i="1" s="1"/>
  <c r="H148" i="1"/>
  <c r="H53" i="1"/>
  <c r="N82" i="1"/>
  <c r="K154" i="1"/>
  <c r="K59" i="1"/>
  <c r="K211" i="1" s="1"/>
  <c r="K150" i="1"/>
  <c r="K55" i="1"/>
  <c r="I145" i="1"/>
  <c r="I50" i="1"/>
  <c r="I202" i="1" s="1"/>
  <c r="I152" i="1"/>
  <c r="I57" i="1"/>
  <c r="I209" i="1" s="1"/>
  <c r="P82" i="1"/>
  <c r="K82" i="1"/>
  <c r="I44" i="1"/>
  <c r="I143" i="1"/>
  <c r="I48" i="1"/>
  <c r="I200" i="1" s="1"/>
  <c r="N149" i="1"/>
  <c r="N54" i="1"/>
  <c r="H44" i="1"/>
  <c r="H143" i="1"/>
  <c r="H48" i="1"/>
  <c r="J148" i="1"/>
  <c r="J53" i="1"/>
  <c r="J205" i="1" s="1"/>
  <c r="O153" i="1"/>
  <c r="O58" i="1"/>
  <c r="O210" i="1" s="1"/>
  <c r="M131" i="1"/>
  <c r="M150" i="1"/>
  <c r="M55" i="1"/>
  <c r="M207" i="1" s="1"/>
  <c r="I157" i="1"/>
  <c r="I62" i="1"/>
  <c r="I214" i="1" s="1"/>
  <c r="I149" i="1"/>
  <c r="I54" i="1"/>
  <c r="I206" i="1" s="1"/>
  <c r="N154" i="1"/>
  <c r="N59" i="1"/>
  <c r="N211" i="1" s="1"/>
  <c r="Q44" i="1"/>
  <c r="Q145" i="1"/>
  <c r="Q50" i="1"/>
  <c r="Q202" i="1" s="1"/>
  <c r="O150" i="1"/>
  <c r="O55" i="1"/>
  <c r="O207" i="1" s="1"/>
  <c r="Q148" i="1"/>
  <c r="Q53" i="1"/>
  <c r="S150" i="1"/>
  <c r="S131" i="1"/>
  <c r="S112" i="1"/>
  <c r="R207" i="1" s="1"/>
  <c r="S93" i="1"/>
  <c r="N207" i="1" s="1"/>
  <c r="S55" i="1"/>
  <c r="S207" i="1" s="1"/>
  <c r="R153" i="1"/>
  <c r="R58" i="1"/>
  <c r="R210" i="1" s="1"/>
  <c r="J44" i="1"/>
  <c r="J48" i="1"/>
  <c r="J200" i="1" s="1"/>
  <c r="Q147" i="1"/>
  <c r="Q52" i="1"/>
  <c r="Q204" i="1" s="1"/>
  <c r="K149" i="1"/>
  <c r="K54" i="1"/>
  <c r="K206" i="1" s="1"/>
  <c r="P150" i="1"/>
  <c r="P55" i="1"/>
  <c r="P207" i="1" s="1"/>
  <c r="K153" i="1"/>
  <c r="K58" i="1"/>
  <c r="P154" i="1"/>
  <c r="P59" i="1"/>
  <c r="P211" i="1" s="1"/>
  <c r="P157" i="1"/>
  <c r="P62" i="1"/>
  <c r="P214" i="1" s="1"/>
  <c r="H157" i="1"/>
  <c r="H62" i="1"/>
  <c r="H214" i="1" s="1"/>
  <c r="T214" i="1" s="1"/>
  <c r="S145" i="1"/>
  <c r="S88" i="1"/>
  <c r="S126" i="1"/>
  <c r="S50" i="1"/>
  <c r="S202" i="1" s="1"/>
  <c r="J147" i="1"/>
  <c r="J52" i="1"/>
  <c r="J204" i="1" s="1"/>
  <c r="O148" i="1"/>
  <c r="O53" i="1"/>
  <c r="O205" i="1" s="1"/>
  <c r="I150" i="1"/>
  <c r="I55" i="1"/>
  <c r="I207" i="1" s="1"/>
  <c r="O152" i="1"/>
  <c r="O57" i="1"/>
  <c r="O209" i="1" s="1"/>
  <c r="I154" i="1"/>
  <c r="I59" i="1"/>
  <c r="I211" i="1" s="1"/>
  <c r="N155" i="1"/>
  <c r="N60" i="1"/>
  <c r="N212" i="1" s="1"/>
  <c r="H155" i="1"/>
  <c r="H60" i="1"/>
  <c r="H212" i="1" s="1"/>
  <c r="P145" i="1"/>
  <c r="P50" i="1"/>
  <c r="P202" i="1" s="1"/>
  <c r="K147" i="1"/>
  <c r="K52" i="1"/>
  <c r="K204" i="1" s="1"/>
  <c r="P148" i="1"/>
  <c r="P53" i="1"/>
  <c r="P205" i="1" s="1"/>
  <c r="J150" i="1"/>
  <c r="J55" i="1"/>
  <c r="J207" i="1" s="1"/>
  <c r="P152" i="1"/>
  <c r="P57" i="1"/>
  <c r="P209" i="1" s="1"/>
  <c r="J154" i="1"/>
  <c r="J59" i="1"/>
  <c r="J211" i="1" s="1"/>
  <c r="O155" i="1"/>
  <c r="O60" i="1"/>
  <c r="O212" i="1" s="1"/>
  <c r="J157" i="1"/>
  <c r="J62" i="1"/>
  <c r="J214" i="1" s="1"/>
  <c r="H152" i="1"/>
  <c r="H57" i="1"/>
  <c r="H209" i="1" s="1"/>
  <c r="T209" i="1" s="1"/>
  <c r="J82" i="1"/>
  <c r="J149" i="1"/>
  <c r="J54" i="1"/>
  <c r="J206" i="1" s="1"/>
  <c r="K157" i="1"/>
  <c r="K62" i="1"/>
  <c r="K214" i="1" s="1"/>
  <c r="H82" i="1"/>
  <c r="Q82" i="1"/>
  <c r="L82" i="1"/>
  <c r="L143" i="1"/>
  <c r="L48" i="1"/>
  <c r="L200" i="1" s="1"/>
  <c r="R215" i="1" l="1"/>
  <c r="T204" i="1"/>
  <c r="T202" i="1"/>
  <c r="T212" i="1"/>
  <c r="T206" i="1"/>
  <c r="I215" i="1"/>
  <c r="O215" i="1"/>
  <c r="M215" i="1"/>
  <c r="N215" i="1"/>
  <c r="J215" i="1"/>
  <c r="P215" i="1"/>
  <c r="K207" i="1"/>
  <c r="K215" i="1" s="1"/>
  <c r="Q205" i="1"/>
  <c r="Q215" i="1" s="1"/>
  <c r="H207" i="1"/>
  <c r="T207" i="1" s="1"/>
  <c r="S211" i="1"/>
  <c r="S215" i="1" s="1"/>
  <c r="L212" i="1"/>
  <c r="L215" i="1" s="1"/>
  <c r="Q210" i="1"/>
  <c r="H205" i="1"/>
  <c r="T205" i="1" s="1"/>
  <c r="H210" i="1"/>
  <c r="T210" i="1" s="1"/>
  <c r="S181" i="1"/>
  <c r="H200" i="1"/>
  <c r="H181" i="1"/>
  <c r="J195" i="1"/>
  <c r="J192" i="1"/>
  <c r="J188" i="1"/>
  <c r="O191" i="1"/>
  <c r="Q192" i="1"/>
  <c r="R185" i="1"/>
  <c r="I183" i="1"/>
  <c r="K192" i="1"/>
  <c r="K185" i="1"/>
  <c r="N191" i="1"/>
  <c r="M183" i="1"/>
  <c r="I186" i="1"/>
  <c r="H190" i="1"/>
  <c r="P181" i="1"/>
  <c r="K181" i="1"/>
  <c r="M192" i="1"/>
  <c r="Q186" i="1"/>
  <c r="Q183" i="1"/>
  <c r="M63" i="1"/>
  <c r="L185" i="1"/>
  <c r="H183" i="1"/>
  <c r="M191" i="1"/>
  <c r="S185" i="1"/>
  <c r="Q188" i="1"/>
  <c r="S187" i="1"/>
  <c r="R187" i="1"/>
  <c r="S193" i="1"/>
  <c r="O187" i="1"/>
  <c r="P177" i="1"/>
  <c r="L181" i="1"/>
  <c r="S139" i="1"/>
  <c r="O193" i="1"/>
  <c r="P190" i="1"/>
  <c r="P186" i="1"/>
  <c r="P183" i="1"/>
  <c r="H193" i="1"/>
  <c r="O188" i="1"/>
  <c r="K188" i="1"/>
  <c r="R183" i="1"/>
  <c r="P193" i="1"/>
  <c r="J190" i="1"/>
  <c r="O181" i="1"/>
  <c r="J186" i="1"/>
  <c r="I190" i="1"/>
  <c r="L193" i="1"/>
  <c r="R195" i="1"/>
  <c r="R192" i="1"/>
  <c r="L191" i="1"/>
  <c r="L187" i="1"/>
  <c r="N190" i="1"/>
  <c r="Q190" i="1"/>
  <c r="P185" i="1"/>
  <c r="N185" i="1"/>
  <c r="I193" i="1"/>
  <c r="J183" i="1"/>
  <c r="H177" i="1"/>
  <c r="M186" i="1"/>
  <c r="M193" i="1"/>
  <c r="M190" i="1"/>
  <c r="N193" i="1"/>
  <c r="O190" i="1"/>
  <c r="O186" i="1"/>
  <c r="S183" i="1"/>
  <c r="H195" i="1"/>
  <c r="P195" i="1"/>
  <c r="P192" i="1"/>
  <c r="P188" i="1"/>
  <c r="Q185" i="1"/>
  <c r="S188" i="1"/>
  <c r="I187" i="1"/>
  <c r="I195" i="1"/>
  <c r="N187" i="1"/>
  <c r="H186" i="1"/>
  <c r="Q191" i="1"/>
  <c r="Q187" i="1"/>
  <c r="Q181" i="1"/>
  <c r="Q195" i="1"/>
  <c r="J193" i="1"/>
  <c r="K190" i="1"/>
  <c r="K186" i="1"/>
  <c r="O183" i="1"/>
  <c r="H192" i="1"/>
  <c r="L195" i="1"/>
  <c r="L192" i="1"/>
  <c r="L188" i="1"/>
  <c r="M185" i="1"/>
  <c r="H191" i="1"/>
  <c r="I191" i="1"/>
  <c r="S186" i="1"/>
  <c r="R188" i="1"/>
  <c r="M195" i="1"/>
  <c r="H188" i="1"/>
  <c r="I185" i="1"/>
  <c r="O195" i="1"/>
  <c r="N181" i="1"/>
  <c r="J191" i="1"/>
  <c r="R193" i="1"/>
  <c r="K195" i="1"/>
  <c r="J187" i="1"/>
  <c r="I192" i="1"/>
  <c r="I188" i="1"/>
  <c r="J185" i="1"/>
  <c r="K191" i="1"/>
  <c r="K187" i="1"/>
  <c r="J181" i="1"/>
  <c r="R191" i="1"/>
  <c r="N192" i="1"/>
  <c r="M188" i="1"/>
  <c r="I181" i="1"/>
  <c r="K193" i="1"/>
  <c r="L190" i="1"/>
  <c r="L186" i="1"/>
  <c r="L183" i="1"/>
  <c r="H185" i="1"/>
  <c r="P191" i="1"/>
  <c r="P187" i="1"/>
  <c r="Q193" i="1"/>
  <c r="R190" i="1"/>
  <c r="R186" i="1"/>
  <c r="S195" i="1"/>
  <c r="R181" i="1"/>
  <c r="N195" i="1"/>
  <c r="O185" i="1"/>
  <c r="O192" i="1"/>
  <c r="M187" i="1"/>
  <c r="M181" i="1"/>
  <c r="K183" i="1"/>
  <c r="S191" i="1"/>
  <c r="N186" i="1"/>
  <c r="N183" i="1"/>
  <c r="H187" i="1"/>
  <c r="S192" i="1"/>
  <c r="N188" i="1"/>
  <c r="S190" i="1"/>
  <c r="L177" i="1"/>
  <c r="M177" i="1"/>
  <c r="S177" i="1"/>
  <c r="I177" i="1"/>
  <c r="K177" i="1"/>
  <c r="Q177" i="1"/>
  <c r="N177" i="1"/>
  <c r="O177" i="1"/>
  <c r="J177" i="1"/>
  <c r="R177" i="1"/>
  <c r="M139" i="1"/>
  <c r="S120" i="1"/>
  <c r="H158" i="1"/>
  <c r="L158" i="1"/>
  <c r="S63" i="1"/>
  <c r="S101" i="1"/>
  <c r="R63" i="1"/>
  <c r="H63" i="1"/>
  <c r="R158" i="1"/>
  <c r="N63" i="1"/>
  <c r="M158" i="1"/>
  <c r="J63" i="1"/>
  <c r="I63" i="1"/>
  <c r="Q63" i="1"/>
  <c r="P63" i="1"/>
  <c r="S158" i="1"/>
  <c r="N158" i="1"/>
  <c r="K63" i="1"/>
  <c r="O158" i="1"/>
  <c r="L63" i="1"/>
  <c r="J158" i="1"/>
  <c r="I158" i="1"/>
  <c r="Q158" i="1"/>
  <c r="O63" i="1"/>
  <c r="P158" i="1"/>
  <c r="K158" i="1"/>
  <c r="T211" i="1" l="1"/>
  <c r="H215" i="1"/>
  <c r="T215" i="1" s="1"/>
  <c r="T200" i="1"/>
  <c r="S196" i="1"/>
  <c r="K196" i="1"/>
  <c r="H196" i="1"/>
  <c r="O196" i="1"/>
  <c r="J196" i="1"/>
  <c r="Q196" i="1"/>
  <c r="I196" i="1"/>
  <c r="R196" i="1"/>
  <c r="P196" i="1"/>
  <c r="N196" i="1"/>
  <c r="L196" i="1"/>
  <c r="M196" i="1"/>
  <c r="T196" i="1" l="1"/>
</calcChain>
</file>

<file path=xl/sharedStrings.xml><?xml version="1.0" encoding="utf-8"?>
<sst xmlns="http://schemas.openxmlformats.org/spreadsheetml/2006/main" count="328" uniqueCount="49">
  <si>
    <t>Cargo</t>
  </si>
  <si>
    <t>Auxilio de transporte</t>
  </si>
  <si>
    <t>Personas en el cargo</t>
  </si>
  <si>
    <t>Cantidad de SMMLV</t>
  </si>
  <si>
    <t>Auxiliar de bodega</t>
  </si>
  <si>
    <t>Auxiliar logístico</t>
  </si>
  <si>
    <t>Coordinador de planta</t>
  </si>
  <si>
    <t>Operarios de planta</t>
  </si>
  <si>
    <t xml:space="preserve">Asesor comercial </t>
  </si>
  <si>
    <t>Auxiliar de servicios generales</t>
  </si>
  <si>
    <t>Contador</t>
  </si>
  <si>
    <t xml:space="preserve">Coordinador logístico </t>
  </si>
  <si>
    <t>Coordinador de cartera</t>
  </si>
  <si>
    <t xml:space="preserve">Gerente comercial </t>
  </si>
  <si>
    <t xml:space="preserve">Gerente de operaciones </t>
  </si>
  <si>
    <t xml:space="preserve">Gerente general </t>
  </si>
  <si>
    <t>Gestión humana SST</t>
  </si>
  <si>
    <t>Gestor de marketing y publicidad</t>
  </si>
  <si>
    <t xml:space="preserve">Preparador químico </t>
  </si>
  <si>
    <t>Salario mínimo</t>
  </si>
  <si>
    <t>Cantidad</t>
  </si>
  <si>
    <t>SUELDO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</si>
  <si>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</si>
  <si>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</si>
  <si>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</si>
  <si>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</si>
  <si>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</si>
  <si>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</si>
  <si>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</si>
  <si>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</si>
  <si>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</si>
  <si>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</si>
  <si>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</si>
  <si>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</si>
  <si>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</si>
  <si>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CAJA DE COMPENSACIÓN FAMILIAR</t>
  </si>
  <si>
    <t>AUXILIO DE TRANSPORTE</t>
  </si>
  <si>
    <t>VACACIONES</t>
  </si>
  <si>
    <t>CESANTIAS E INTERESES A CESANTIAS</t>
  </si>
  <si>
    <t xml:space="preserve">PRIMA DE SERVICIOS </t>
  </si>
  <si>
    <t>PENSION</t>
  </si>
  <si>
    <t>RIESGOS PROFESIONALES</t>
  </si>
  <si>
    <t>NOMINA PAGADA</t>
  </si>
  <si>
    <t>NOMINA CAUSADA</t>
  </si>
  <si>
    <t>TOTALES AÑO 1</t>
  </si>
  <si>
    <t xml:space="preserve">Producción </t>
  </si>
  <si>
    <t>Ventas</t>
  </si>
  <si>
    <t xml:space="preserve">Administración </t>
  </si>
  <si>
    <t xml:space="preserve">Área de apoyo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</si>
</sst>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0.0"/>
    <numFmt numFmtId="165" formatCode="0.0%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ill="1" applyBorder="1"/>
    <xf numFmtId="42" fontId="0" fillId="0" borderId="1" xfId="1" applyFont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2" fontId="0" fillId="0" borderId="0" xfId="0" applyNumberFormat="1" applyAlignment="1">
      <alignment horizontal="center"/>
    </xf>
    <xf numFmtId="0" fontId="2" fillId="0" borderId="2" xfId="0" applyFont="1" applyFill="1" applyBorder="1"/>
    <xf numFmtId="42" fontId="2" fillId="0" borderId="0" xfId="0" applyNumberFormat="1" applyFont="1" applyAlignment="1">
      <alignment horizontal="center"/>
    </xf>
    <xf numFmtId="9" fontId="0" fillId="3" borderId="0" xfId="0" applyNumberFormat="1" applyFill="1" applyAlignment="1">
      <alignment horizontal="center"/>
    </xf>
    <xf numFmtId="42" fontId="0" fillId="0" borderId="1" xfId="0" applyNumberFormat="1" applyBorder="1" applyAlignment="1">
      <alignment horizontal="center"/>
    </xf>
    <xf numFmtId="42" fontId="0" fillId="0" borderId="1" xfId="1" applyFont="1" applyBorder="1" applyAlignment="1">
      <alignment horizontal="center"/>
    </xf>
    <xf numFmtId="9" fontId="0" fillId="3" borderId="0" xfId="0" applyNumberFormat="1" applyFill="1"/>
    <xf numFmtId="0" fontId="0" fillId="3" borderId="1" xfId="0" applyFill="1" applyBorder="1" applyAlignment="1">
      <alignment horizontal="center"/>
    </xf>
    <xf numFmtId="44" fontId="2" fillId="0" borderId="0" xfId="0" applyNumberFormat="1" applyFont="1" applyAlignment="1">
      <alignment horizontal="center"/>
    </xf>
    <xf numFmtId="165" fontId="0" fillId="3" borderId="0" xfId="2" applyNumberFormat="1" applyFont="1" applyFill="1"/>
    <xf numFmtId="4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4" fontId="2" fillId="0" borderId="1" xfId="0" applyNumberFormat="1" applyFont="1" applyBorder="1"/>
    <xf numFmtId="0" fontId="2" fillId="0" borderId="2" xfId="0" applyFont="1" applyBorder="1"/>
    <xf numFmtId="44" fontId="4" fillId="0" borderId="0" xfId="0" applyNumberFormat="1" applyFont="1"/>
    <xf numFmtId="0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9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/>
    <xf numFmtId="0" fontId="0" fillId="0" borderId="0" xfId="0" applyFill="1"/>
    <xf numFmtId="0" fontId="0" fillId="0" borderId="0" xfId="0" applyFill="1" applyAlignment="1">
      <alignment horizontal="center"/>
    </xf>
  </cellXfs>
  <cellStyles count="3">
    <cellStyle name="Moneda [0]" xfId="1" builtinId="7"/>
    <cellStyle name="Normal" xfId="0" builtinId="0"/>
    <cellStyle name="Porcentaje" xfId="2" builtinId="5"/>
  </cellStyles>
  <dxfs count="9"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8465B9-BDF9-9947-AF42-0276AD4CB163}" name="Tabla3" displayName="Tabla3" ref="C5:F20" totalsRowShown="0" headerRowDxfId="8" dataDxfId="6" headerRowBorderDxfId="7" tableBorderDxfId="5" totalsRowBorderDxfId="4">
  <autoFilter ref="C5:F20" xr:uid="{F3CA3B7E-C870-8D4C-B938-C5E36945DB86}">
    <filterColumn colId="0" hiddenButton="1"/>
    <filterColumn colId="1" hiddenButton="1"/>
    <filterColumn colId="2" hiddenButton="1"/>
    <filterColumn colId="3" hiddenButton="1"/>
  </autoFilter>
  <tableColumns count="4">
    <tableColumn id="1" xr3:uid="{1F275231-61A4-054C-8A40-068516F44234}" name="Cargo" dataDxfId="3"/>
    <tableColumn id="2" xr3:uid="{CC972BAD-8B57-B447-A5E2-F5C7E74B4E9C}" name="Personas en el cargo" dataDxfId="2"/>
    <tableColumn id="3" xr3:uid="{81018E25-B28E-F445-9433-42E5A068D400}" name="Cantidad de SMMLV" dataDxfId="1"/>
    <tableColumn id="4" xr3:uid="{ECC89A3D-C5B5-B749-ABB1-99CA5152800F}" name="Área de apoyo 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82CD-9B11-3E48-8469-EE2D7825669B}">
  <dimension ref="B2:T215"/>
  <sheetViews>
    <sheetView tabSelected="1" zoomScale="66" workbookViewId="0">
      <selection activeCell="C5" sqref="C5:F20"/>
    </sheetView>
  </sheetViews>
  <sheetFormatPr baseColWidth="10" defaultRowHeight="16" x14ac:dyDescent="0.2"/>
  <cols>
    <col min="2" max="2" width="8.83203125" customWidth="1"/>
    <col min="3" max="3" width="28" customWidth="1"/>
    <col min="4" max="4" width="18.5" customWidth="1"/>
    <col min="5" max="5" width="17.83203125" customWidth="1"/>
    <col min="6" max="6" width="14" customWidth="1"/>
    <col min="7" max="7" width="30.83203125" customWidth="1"/>
    <col min="8" max="18" width="16.33203125" style="1" customWidth="1"/>
    <col min="19" max="19" width="17.5" style="1" customWidth="1"/>
    <col min="20" max="20" width="18.1640625" customWidth="1"/>
  </cols>
  <sheetData>
    <row r="2" spans="2:6" x14ac:dyDescent="0.2">
      <c r="C2" s="2" t="s">
        <v>19</v>
      </c>
      <c r="D2" s="4">
        <v>1000000</v>
      </c>
    </row>
    <row r="3" spans="2:6" x14ac:dyDescent="0.2">
      <c r="C3" s="2" t="s">
        <v>1</v>
      </c>
      <c r="D3" s="4">
        <v>117172</v>
      </c>
    </row>
    <row r="5" spans="2:6" ht="25" customHeight="1" x14ac:dyDescent="0.2">
      <c r="B5" s="31" t="s">
        <v>20</v>
      </c>
      <c r="C5" s="22" t="s">
        <v>0</v>
      </c>
      <c r="D5" s="23" t="s">
        <v>2</v>
      </c>
      <c r="E5" s="23" t="s">
        <v>3</v>
      </c>
      <c r="F5" s="32" t="s">
        <v>48</v>
      </c>
    </row>
    <row r="6" spans="2:6" x14ac:dyDescent="0.2">
      <c r="B6" s="18">
        <v>1</v>
      </c>
      <c r="C6" s="19" t="s">
        <v>8</v>
      </c>
      <c r="D6" s="18">
        <v>1</v>
      </c>
      <c r="E6" s="27">
        <f>( 1500000/D2)</f>
        <v>1.5</v>
      </c>
      <c r="F6" s="33" t="s">
        <v>47</v>
      </c>
    </row>
    <row r="7" spans="2:6" x14ac:dyDescent="0.2">
      <c r="B7" s="18">
        <v>2</v>
      </c>
      <c r="C7" s="19" t="s">
        <v>4</v>
      </c>
      <c r="D7" s="18">
        <v>1</v>
      </c>
      <c r="E7" s="18">
        <v>1</v>
      </c>
      <c r="F7" s="33" t="s">
        <v>45</v>
      </c>
    </row>
    <row r="8" spans="2:6" x14ac:dyDescent="0.2">
      <c r="B8" s="18">
        <v>3</v>
      </c>
      <c r="C8" s="19" t="s">
        <v>5</v>
      </c>
      <c r="D8" s="18">
        <v>1</v>
      </c>
      <c r="E8" s="28">
        <f xml:space="preserve"> 1270000/D2</f>
        <v>1.27</v>
      </c>
      <c r="F8" s="33" t="s">
        <v>45</v>
      </c>
    </row>
    <row r="9" spans="2:6" x14ac:dyDescent="0.2">
      <c r="B9" s="18">
        <v>4</v>
      </c>
      <c r="C9" s="19" t="s">
        <v>9</v>
      </c>
      <c r="D9" s="18">
        <v>1</v>
      </c>
      <c r="E9" s="18">
        <v>1</v>
      </c>
      <c r="F9" s="33" t="s">
        <v>47</v>
      </c>
    </row>
    <row r="10" spans="2:6" x14ac:dyDescent="0.2">
      <c r="B10" s="18">
        <v>6</v>
      </c>
      <c r="C10" s="19" t="s">
        <v>10</v>
      </c>
      <c r="D10" s="18">
        <v>1</v>
      </c>
      <c r="E10" s="27">
        <f xml:space="preserve"> 2500000/D2</f>
        <v>2.5</v>
      </c>
      <c r="F10" s="33" t="s">
        <v>47</v>
      </c>
    </row>
    <row r="11" spans="2:6" x14ac:dyDescent="0.2">
      <c r="B11" s="18">
        <v>7</v>
      </c>
      <c r="C11" s="19" t="s">
        <v>11</v>
      </c>
      <c r="D11" s="18">
        <v>1</v>
      </c>
      <c r="E11" s="27">
        <f xml:space="preserve"> 1600000/D2</f>
        <v>1.6</v>
      </c>
      <c r="F11" s="33" t="s">
        <v>45</v>
      </c>
    </row>
    <row r="12" spans="2:6" x14ac:dyDescent="0.2">
      <c r="B12" s="18">
        <v>8</v>
      </c>
      <c r="C12" s="19" t="s">
        <v>6</v>
      </c>
      <c r="D12" s="18">
        <v>1</v>
      </c>
      <c r="E12" s="27">
        <f xml:space="preserve"> 1800000/D2</f>
        <v>1.8</v>
      </c>
      <c r="F12" s="33" t="s">
        <v>45</v>
      </c>
    </row>
    <row r="13" spans="2:6" x14ac:dyDescent="0.2">
      <c r="B13" s="18">
        <v>9</v>
      </c>
      <c r="C13" s="19" t="s">
        <v>12</v>
      </c>
      <c r="D13" s="18">
        <v>1</v>
      </c>
      <c r="E13" s="29">
        <f xml:space="preserve"> 3000000/D2</f>
        <v>3</v>
      </c>
      <c r="F13" s="33" t="s">
        <v>47</v>
      </c>
    </row>
    <row r="14" spans="2:6" x14ac:dyDescent="0.2">
      <c r="B14" s="18">
        <v>10</v>
      </c>
      <c r="C14" s="19" t="s">
        <v>13</v>
      </c>
      <c r="D14" s="18">
        <v>1</v>
      </c>
      <c r="E14" s="18">
        <v>1</v>
      </c>
      <c r="F14" s="33" t="s">
        <v>46</v>
      </c>
    </row>
    <row r="15" spans="2:6" x14ac:dyDescent="0.2">
      <c r="B15" s="18">
        <v>11</v>
      </c>
      <c r="C15" s="19" t="s">
        <v>14</v>
      </c>
      <c r="D15" s="18">
        <v>1</v>
      </c>
      <c r="E15" s="27">
        <f xml:space="preserve"> 5000000/D2</f>
        <v>5</v>
      </c>
      <c r="F15" s="33" t="s">
        <v>45</v>
      </c>
    </row>
    <row r="16" spans="2:6" x14ac:dyDescent="0.2">
      <c r="B16" s="18">
        <v>12</v>
      </c>
      <c r="C16" s="19" t="s">
        <v>15</v>
      </c>
      <c r="D16" s="18">
        <v>1</v>
      </c>
      <c r="E16" s="27">
        <f xml:space="preserve"> 4200000/D2</f>
        <v>4.2</v>
      </c>
      <c r="F16" s="33" t="s">
        <v>47</v>
      </c>
    </row>
    <row r="17" spans="2:19" x14ac:dyDescent="0.2">
      <c r="B17" s="18">
        <v>13</v>
      </c>
      <c r="C17" s="19" t="s">
        <v>16</v>
      </c>
      <c r="D17" s="18">
        <v>1</v>
      </c>
      <c r="E17" s="27">
        <f xml:space="preserve"> 1800000/D2</f>
        <v>1.8</v>
      </c>
      <c r="F17" s="33" t="s">
        <v>47</v>
      </c>
    </row>
    <row r="18" spans="2:19" x14ac:dyDescent="0.2">
      <c r="B18" s="18">
        <v>14</v>
      </c>
      <c r="C18" s="19" t="s">
        <v>17</v>
      </c>
      <c r="D18" s="18">
        <v>1</v>
      </c>
      <c r="E18" s="27">
        <f xml:space="preserve"> 2300000/D2</f>
        <v>2.2999999999999998</v>
      </c>
      <c r="F18" s="33" t="s">
        <v>47</v>
      </c>
    </row>
    <row r="19" spans="2:19" x14ac:dyDescent="0.2">
      <c r="B19" s="18">
        <v>15</v>
      </c>
      <c r="C19" s="19" t="s">
        <v>7</v>
      </c>
      <c r="D19" s="18">
        <v>12</v>
      </c>
      <c r="E19" s="18">
        <v>1</v>
      </c>
      <c r="F19" s="33" t="s">
        <v>45</v>
      </c>
    </row>
    <row r="20" spans="2:19" x14ac:dyDescent="0.2">
      <c r="B20" s="18">
        <v>16</v>
      </c>
      <c r="C20" s="20" t="s">
        <v>18</v>
      </c>
      <c r="D20" s="21">
        <v>1</v>
      </c>
      <c r="E20" s="30">
        <f xml:space="preserve"> 1500000/D2</f>
        <v>1.5</v>
      </c>
      <c r="F20" s="33" t="s">
        <v>45</v>
      </c>
    </row>
    <row r="21" spans="2:19" x14ac:dyDescent="0.2">
      <c r="B21" s="34"/>
      <c r="C21" s="34"/>
      <c r="D21" s="35">
        <f>SUM(D6:D20)</f>
        <v>26</v>
      </c>
      <c r="E21" s="35"/>
      <c r="F21" s="34"/>
    </row>
    <row r="23" spans="2:19" x14ac:dyDescent="0.2">
      <c r="F23" s="1"/>
      <c r="G23" s="1"/>
      <c r="P23"/>
      <c r="Q23"/>
      <c r="R23"/>
      <c r="S23"/>
    </row>
    <row r="28" spans="2:19" x14ac:dyDescent="0.2">
      <c r="G28" s="5" t="s">
        <v>21</v>
      </c>
      <c r="H28" s="6" t="s">
        <v>22</v>
      </c>
      <c r="I28" s="6" t="s">
        <v>23</v>
      </c>
      <c r="J28" s="6" t="s">
        <v>24</v>
      </c>
      <c r="K28" s="6" t="s">
        <v>25</v>
      </c>
      <c r="L28" s="6" t="s">
        <v>26</v>
      </c>
      <c r="M28" s="6" t="s">
        <v>27</v>
      </c>
      <c r="N28" s="6" t="s">
        <v>28</v>
      </c>
      <c r="O28" s="6" t="s">
        <v>29</v>
      </c>
      <c r="P28" s="6" t="s">
        <v>30</v>
      </c>
      <c r="Q28" s="6" t="s">
        <v>31</v>
      </c>
      <c r="R28" s="6" t="s">
        <v>32</v>
      </c>
      <c r="S28" s="6" t="s">
        <v>33</v>
      </c>
    </row>
    <row r="29" spans="2:19" x14ac:dyDescent="0.2">
      <c r="G29" s="2" t="s">
        <v>8</v>
      </c>
      <c r="H29" s="11">
        <f t="shared" ref="H29:S29" si="0">$D6*$E6*$D$2</f>
        <v>1500000</v>
      </c>
      <c r="I29" s="11">
        <f t="shared" si="0"/>
        <v>1500000</v>
      </c>
      <c r="J29" s="11">
        <f t="shared" si="0"/>
        <v>1500000</v>
      </c>
      <c r="K29" s="11">
        <f t="shared" si="0"/>
        <v>1500000</v>
      </c>
      <c r="L29" s="11">
        <f t="shared" si="0"/>
        <v>1500000</v>
      </c>
      <c r="M29" s="11">
        <f t="shared" si="0"/>
        <v>1500000</v>
      </c>
      <c r="N29" s="11">
        <f t="shared" si="0"/>
        <v>1500000</v>
      </c>
      <c r="O29" s="11">
        <f t="shared" si="0"/>
        <v>1500000</v>
      </c>
      <c r="P29" s="11">
        <f t="shared" si="0"/>
        <v>1500000</v>
      </c>
      <c r="Q29" s="11">
        <f t="shared" si="0"/>
        <v>1500000</v>
      </c>
      <c r="R29" s="11">
        <f t="shared" si="0"/>
        <v>1500000</v>
      </c>
      <c r="S29" s="11">
        <f t="shared" si="0"/>
        <v>1500000</v>
      </c>
    </row>
    <row r="30" spans="2:19" x14ac:dyDescent="0.2">
      <c r="G30" s="2" t="s">
        <v>4</v>
      </c>
      <c r="H30" s="11">
        <f t="shared" ref="H30:S30" si="1">$D7*$E7*$D$2</f>
        <v>1000000</v>
      </c>
      <c r="I30" s="11">
        <f t="shared" si="1"/>
        <v>1000000</v>
      </c>
      <c r="J30" s="11">
        <f t="shared" si="1"/>
        <v>1000000</v>
      </c>
      <c r="K30" s="11">
        <f t="shared" si="1"/>
        <v>1000000</v>
      </c>
      <c r="L30" s="11">
        <f t="shared" si="1"/>
        <v>1000000</v>
      </c>
      <c r="M30" s="11">
        <f t="shared" si="1"/>
        <v>1000000</v>
      </c>
      <c r="N30" s="11">
        <f t="shared" si="1"/>
        <v>1000000</v>
      </c>
      <c r="O30" s="11">
        <f t="shared" si="1"/>
        <v>1000000</v>
      </c>
      <c r="P30" s="11">
        <f t="shared" si="1"/>
        <v>1000000</v>
      </c>
      <c r="Q30" s="11">
        <f t="shared" si="1"/>
        <v>1000000</v>
      </c>
      <c r="R30" s="11">
        <f t="shared" si="1"/>
        <v>1000000</v>
      </c>
      <c r="S30" s="11">
        <f t="shared" si="1"/>
        <v>1000000</v>
      </c>
    </row>
    <row r="31" spans="2:19" x14ac:dyDescent="0.2">
      <c r="G31" s="2" t="s">
        <v>5</v>
      </c>
      <c r="H31" s="11">
        <f t="shared" ref="H31:S31" si="2">$D8*$E8*$D$2</f>
        <v>1270000</v>
      </c>
      <c r="I31" s="11">
        <f t="shared" si="2"/>
        <v>1270000</v>
      </c>
      <c r="J31" s="11">
        <f t="shared" si="2"/>
        <v>1270000</v>
      </c>
      <c r="K31" s="11">
        <f t="shared" si="2"/>
        <v>1270000</v>
      </c>
      <c r="L31" s="11">
        <f t="shared" si="2"/>
        <v>1270000</v>
      </c>
      <c r="M31" s="11">
        <f t="shared" si="2"/>
        <v>1270000</v>
      </c>
      <c r="N31" s="11">
        <f t="shared" si="2"/>
        <v>1270000</v>
      </c>
      <c r="O31" s="11">
        <f t="shared" si="2"/>
        <v>1270000</v>
      </c>
      <c r="P31" s="11">
        <f t="shared" si="2"/>
        <v>1270000</v>
      </c>
      <c r="Q31" s="11">
        <f t="shared" si="2"/>
        <v>1270000</v>
      </c>
      <c r="R31" s="11">
        <f t="shared" si="2"/>
        <v>1270000</v>
      </c>
      <c r="S31" s="11">
        <f t="shared" si="2"/>
        <v>1270000</v>
      </c>
    </row>
    <row r="32" spans="2:19" x14ac:dyDescent="0.2">
      <c r="G32" s="2" t="s">
        <v>9</v>
      </c>
      <c r="H32" s="11">
        <f t="shared" ref="H32:S32" si="3">$D9*$E9*$D$2</f>
        <v>1000000</v>
      </c>
      <c r="I32" s="11">
        <f t="shared" si="3"/>
        <v>1000000</v>
      </c>
      <c r="J32" s="11">
        <f t="shared" si="3"/>
        <v>1000000</v>
      </c>
      <c r="K32" s="11">
        <f t="shared" si="3"/>
        <v>1000000</v>
      </c>
      <c r="L32" s="11">
        <f t="shared" si="3"/>
        <v>1000000</v>
      </c>
      <c r="M32" s="11">
        <f t="shared" si="3"/>
        <v>1000000</v>
      </c>
      <c r="N32" s="11">
        <f t="shared" si="3"/>
        <v>1000000</v>
      </c>
      <c r="O32" s="11">
        <f t="shared" si="3"/>
        <v>1000000</v>
      </c>
      <c r="P32" s="11">
        <f t="shared" si="3"/>
        <v>1000000</v>
      </c>
      <c r="Q32" s="11">
        <f t="shared" si="3"/>
        <v>1000000</v>
      </c>
      <c r="R32" s="11">
        <f t="shared" si="3"/>
        <v>1000000</v>
      </c>
      <c r="S32" s="11">
        <f t="shared" si="3"/>
        <v>1000000</v>
      </c>
    </row>
    <row r="33" spans="6:19" x14ac:dyDescent="0.2">
      <c r="G33" s="3" t="s">
        <v>10</v>
      </c>
      <c r="H33" s="11">
        <f t="shared" ref="H33:S33" si="4">$D10*$E10*$D$2</f>
        <v>2500000</v>
      </c>
      <c r="I33" s="11">
        <f t="shared" si="4"/>
        <v>2500000</v>
      </c>
      <c r="J33" s="11">
        <f t="shared" si="4"/>
        <v>2500000</v>
      </c>
      <c r="K33" s="11">
        <f t="shared" si="4"/>
        <v>2500000</v>
      </c>
      <c r="L33" s="11">
        <f t="shared" si="4"/>
        <v>2500000</v>
      </c>
      <c r="M33" s="11">
        <f t="shared" si="4"/>
        <v>2500000</v>
      </c>
      <c r="N33" s="11">
        <f t="shared" si="4"/>
        <v>2500000</v>
      </c>
      <c r="O33" s="11">
        <f t="shared" si="4"/>
        <v>2500000</v>
      </c>
      <c r="P33" s="11">
        <f t="shared" si="4"/>
        <v>2500000</v>
      </c>
      <c r="Q33" s="11">
        <f t="shared" si="4"/>
        <v>2500000</v>
      </c>
      <c r="R33" s="11">
        <f t="shared" si="4"/>
        <v>2500000</v>
      </c>
      <c r="S33" s="11">
        <f t="shared" si="4"/>
        <v>2500000</v>
      </c>
    </row>
    <row r="34" spans="6:19" x14ac:dyDescent="0.2">
      <c r="G34" s="3" t="s">
        <v>11</v>
      </c>
      <c r="H34" s="11">
        <f t="shared" ref="H34:S34" si="5">$D11*$E11*$D$2</f>
        <v>1600000</v>
      </c>
      <c r="I34" s="11">
        <f t="shared" si="5"/>
        <v>1600000</v>
      </c>
      <c r="J34" s="11">
        <f t="shared" si="5"/>
        <v>1600000</v>
      </c>
      <c r="K34" s="11">
        <f t="shared" si="5"/>
        <v>1600000</v>
      </c>
      <c r="L34" s="11">
        <f t="shared" si="5"/>
        <v>1600000</v>
      </c>
      <c r="M34" s="11">
        <f t="shared" si="5"/>
        <v>1600000</v>
      </c>
      <c r="N34" s="11">
        <f t="shared" si="5"/>
        <v>1600000</v>
      </c>
      <c r="O34" s="11">
        <f t="shared" si="5"/>
        <v>1600000</v>
      </c>
      <c r="P34" s="11">
        <f t="shared" si="5"/>
        <v>1600000</v>
      </c>
      <c r="Q34" s="11">
        <f t="shared" si="5"/>
        <v>1600000</v>
      </c>
      <c r="R34" s="11">
        <f t="shared" si="5"/>
        <v>1600000</v>
      </c>
      <c r="S34" s="11">
        <f t="shared" si="5"/>
        <v>1600000</v>
      </c>
    </row>
    <row r="35" spans="6:19" x14ac:dyDescent="0.2">
      <c r="G35" s="3" t="s">
        <v>6</v>
      </c>
      <c r="H35" s="11">
        <f t="shared" ref="H35:S35" si="6">$D12*$E12*$D$2</f>
        <v>1800000</v>
      </c>
      <c r="I35" s="11">
        <f t="shared" si="6"/>
        <v>1800000</v>
      </c>
      <c r="J35" s="11">
        <f t="shared" si="6"/>
        <v>1800000</v>
      </c>
      <c r="K35" s="11">
        <f t="shared" si="6"/>
        <v>1800000</v>
      </c>
      <c r="L35" s="11">
        <f t="shared" si="6"/>
        <v>1800000</v>
      </c>
      <c r="M35" s="11">
        <f t="shared" si="6"/>
        <v>1800000</v>
      </c>
      <c r="N35" s="11">
        <f t="shared" si="6"/>
        <v>1800000</v>
      </c>
      <c r="O35" s="11">
        <f t="shared" si="6"/>
        <v>1800000</v>
      </c>
      <c r="P35" s="11">
        <f t="shared" si="6"/>
        <v>1800000</v>
      </c>
      <c r="Q35" s="11">
        <f t="shared" si="6"/>
        <v>1800000</v>
      </c>
      <c r="R35" s="11">
        <f t="shared" si="6"/>
        <v>1800000</v>
      </c>
      <c r="S35" s="11">
        <f t="shared" si="6"/>
        <v>1800000</v>
      </c>
    </row>
    <row r="36" spans="6:19" x14ac:dyDescent="0.2">
      <c r="G36" s="3" t="s">
        <v>12</v>
      </c>
      <c r="H36" s="11">
        <f t="shared" ref="H36:S36" si="7">$D13*$E13*$D$2</f>
        <v>3000000</v>
      </c>
      <c r="I36" s="11">
        <f t="shared" si="7"/>
        <v>3000000</v>
      </c>
      <c r="J36" s="11">
        <f t="shared" si="7"/>
        <v>3000000</v>
      </c>
      <c r="K36" s="11">
        <f t="shared" si="7"/>
        <v>3000000</v>
      </c>
      <c r="L36" s="11">
        <f t="shared" si="7"/>
        <v>3000000</v>
      </c>
      <c r="M36" s="11">
        <f t="shared" si="7"/>
        <v>3000000</v>
      </c>
      <c r="N36" s="11">
        <f t="shared" si="7"/>
        <v>3000000</v>
      </c>
      <c r="O36" s="11">
        <f t="shared" si="7"/>
        <v>3000000</v>
      </c>
      <c r="P36" s="11">
        <f t="shared" si="7"/>
        <v>3000000</v>
      </c>
      <c r="Q36" s="11">
        <f t="shared" si="7"/>
        <v>3000000</v>
      </c>
      <c r="R36" s="11">
        <f t="shared" si="7"/>
        <v>3000000</v>
      </c>
      <c r="S36" s="11">
        <f t="shared" si="7"/>
        <v>3000000</v>
      </c>
    </row>
    <row r="37" spans="6:19" x14ac:dyDescent="0.2">
      <c r="G37" s="3" t="s">
        <v>13</v>
      </c>
      <c r="H37" s="11">
        <f t="shared" ref="H37:S37" si="8">$D14*$E14*$D$2</f>
        <v>1000000</v>
      </c>
      <c r="I37" s="11">
        <f t="shared" si="8"/>
        <v>1000000</v>
      </c>
      <c r="J37" s="11">
        <f t="shared" si="8"/>
        <v>1000000</v>
      </c>
      <c r="K37" s="11">
        <f t="shared" si="8"/>
        <v>1000000</v>
      </c>
      <c r="L37" s="11">
        <f t="shared" si="8"/>
        <v>1000000</v>
      </c>
      <c r="M37" s="11">
        <f t="shared" si="8"/>
        <v>1000000</v>
      </c>
      <c r="N37" s="11">
        <f t="shared" si="8"/>
        <v>1000000</v>
      </c>
      <c r="O37" s="11">
        <f t="shared" si="8"/>
        <v>1000000</v>
      </c>
      <c r="P37" s="11">
        <f t="shared" si="8"/>
        <v>1000000</v>
      </c>
      <c r="Q37" s="11">
        <f t="shared" si="8"/>
        <v>1000000</v>
      </c>
      <c r="R37" s="11">
        <f t="shared" si="8"/>
        <v>1000000</v>
      </c>
      <c r="S37" s="11">
        <f t="shared" si="8"/>
        <v>1000000</v>
      </c>
    </row>
    <row r="38" spans="6:19" x14ac:dyDescent="0.2">
      <c r="G38" s="3" t="s">
        <v>14</v>
      </c>
      <c r="H38" s="11">
        <f t="shared" ref="H38:S38" si="9">$D15*$E15*$D$2</f>
        <v>5000000</v>
      </c>
      <c r="I38" s="11">
        <f t="shared" si="9"/>
        <v>5000000</v>
      </c>
      <c r="J38" s="11">
        <f t="shared" si="9"/>
        <v>5000000</v>
      </c>
      <c r="K38" s="11">
        <f t="shared" si="9"/>
        <v>5000000</v>
      </c>
      <c r="L38" s="11">
        <f t="shared" si="9"/>
        <v>5000000</v>
      </c>
      <c r="M38" s="11">
        <f t="shared" si="9"/>
        <v>5000000</v>
      </c>
      <c r="N38" s="11">
        <f t="shared" si="9"/>
        <v>5000000</v>
      </c>
      <c r="O38" s="11">
        <f t="shared" si="9"/>
        <v>5000000</v>
      </c>
      <c r="P38" s="11">
        <f t="shared" si="9"/>
        <v>5000000</v>
      </c>
      <c r="Q38" s="11">
        <f t="shared" si="9"/>
        <v>5000000</v>
      </c>
      <c r="R38" s="11">
        <f t="shared" si="9"/>
        <v>5000000</v>
      </c>
      <c r="S38" s="11">
        <f t="shared" si="9"/>
        <v>5000000</v>
      </c>
    </row>
    <row r="39" spans="6:19" x14ac:dyDescent="0.2">
      <c r="G39" s="3" t="s">
        <v>15</v>
      </c>
      <c r="H39" s="11">
        <f t="shared" ref="H39:S39" si="10">$D16*$E16*$D$2</f>
        <v>4200000</v>
      </c>
      <c r="I39" s="11">
        <f t="shared" si="10"/>
        <v>4200000</v>
      </c>
      <c r="J39" s="11">
        <f t="shared" si="10"/>
        <v>4200000</v>
      </c>
      <c r="K39" s="11">
        <f t="shared" si="10"/>
        <v>4200000</v>
      </c>
      <c r="L39" s="11">
        <f t="shared" si="10"/>
        <v>4200000</v>
      </c>
      <c r="M39" s="11">
        <f t="shared" si="10"/>
        <v>4200000</v>
      </c>
      <c r="N39" s="11">
        <f t="shared" si="10"/>
        <v>4200000</v>
      </c>
      <c r="O39" s="11">
        <f t="shared" si="10"/>
        <v>4200000</v>
      </c>
      <c r="P39" s="11">
        <f t="shared" si="10"/>
        <v>4200000</v>
      </c>
      <c r="Q39" s="11">
        <f t="shared" si="10"/>
        <v>4200000</v>
      </c>
      <c r="R39" s="11">
        <f t="shared" si="10"/>
        <v>4200000</v>
      </c>
      <c r="S39" s="11">
        <f t="shared" si="10"/>
        <v>4200000</v>
      </c>
    </row>
    <row r="40" spans="6:19" x14ac:dyDescent="0.2">
      <c r="G40" s="3" t="s">
        <v>16</v>
      </c>
      <c r="H40" s="11">
        <f t="shared" ref="H40:S40" si="11">$D17*$E17*$D$2</f>
        <v>1800000</v>
      </c>
      <c r="I40" s="11">
        <f t="shared" si="11"/>
        <v>1800000</v>
      </c>
      <c r="J40" s="11">
        <f t="shared" si="11"/>
        <v>1800000</v>
      </c>
      <c r="K40" s="11">
        <f t="shared" si="11"/>
        <v>1800000</v>
      </c>
      <c r="L40" s="11">
        <f t="shared" si="11"/>
        <v>1800000</v>
      </c>
      <c r="M40" s="11">
        <f t="shared" si="11"/>
        <v>1800000</v>
      </c>
      <c r="N40" s="11">
        <f t="shared" si="11"/>
        <v>1800000</v>
      </c>
      <c r="O40" s="11">
        <f t="shared" si="11"/>
        <v>1800000</v>
      </c>
      <c r="P40" s="11">
        <f t="shared" si="11"/>
        <v>1800000</v>
      </c>
      <c r="Q40" s="11">
        <f t="shared" si="11"/>
        <v>1800000</v>
      </c>
      <c r="R40" s="11">
        <f t="shared" si="11"/>
        <v>1800000</v>
      </c>
      <c r="S40" s="11">
        <f t="shared" si="11"/>
        <v>1800000</v>
      </c>
    </row>
    <row r="41" spans="6:19" x14ac:dyDescent="0.2">
      <c r="G41" s="3" t="s">
        <v>17</v>
      </c>
      <c r="H41" s="11">
        <f t="shared" ref="H41:S41" si="12">$D18*$E18*$D$2</f>
        <v>2300000</v>
      </c>
      <c r="I41" s="11">
        <f t="shared" si="12"/>
        <v>2300000</v>
      </c>
      <c r="J41" s="11">
        <f t="shared" si="12"/>
        <v>2300000</v>
      </c>
      <c r="K41" s="11">
        <f t="shared" si="12"/>
        <v>2300000</v>
      </c>
      <c r="L41" s="11">
        <f t="shared" si="12"/>
        <v>2300000</v>
      </c>
      <c r="M41" s="11">
        <f t="shared" si="12"/>
        <v>2300000</v>
      </c>
      <c r="N41" s="11">
        <f t="shared" si="12"/>
        <v>2300000</v>
      </c>
      <c r="O41" s="11">
        <f t="shared" si="12"/>
        <v>2300000</v>
      </c>
      <c r="P41" s="11">
        <f t="shared" si="12"/>
        <v>2300000</v>
      </c>
      <c r="Q41" s="11">
        <f t="shared" si="12"/>
        <v>2300000</v>
      </c>
      <c r="R41" s="11">
        <f t="shared" si="12"/>
        <v>2300000</v>
      </c>
      <c r="S41" s="11">
        <f t="shared" si="12"/>
        <v>2300000</v>
      </c>
    </row>
    <row r="42" spans="6:19" x14ac:dyDescent="0.2">
      <c r="G42" s="3" t="s">
        <v>7</v>
      </c>
      <c r="H42" s="11">
        <f t="shared" ref="H42:S42" si="13">$D19*$E19*$D$2</f>
        <v>12000000</v>
      </c>
      <c r="I42" s="11">
        <f t="shared" si="13"/>
        <v>12000000</v>
      </c>
      <c r="J42" s="11">
        <f t="shared" si="13"/>
        <v>12000000</v>
      </c>
      <c r="K42" s="11">
        <f t="shared" si="13"/>
        <v>12000000</v>
      </c>
      <c r="L42" s="11">
        <f t="shared" si="13"/>
        <v>12000000</v>
      </c>
      <c r="M42" s="11">
        <f t="shared" si="13"/>
        <v>12000000</v>
      </c>
      <c r="N42" s="11">
        <f t="shared" si="13"/>
        <v>12000000</v>
      </c>
      <c r="O42" s="11">
        <f t="shared" si="13"/>
        <v>12000000</v>
      </c>
      <c r="P42" s="11">
        <f t="shared" si="13"/>
        <v>12000000</v>
      </c>
      <c r="Q42" s="11">
        <f t="shared" si="13"/>
        <v>12000000</v>
      </c>
      <c r="R42" s="11">
        <f t="shared" si="13"/>
        <v>12000000</v>
      </c>
      <c r="S42" s="11">
        <f t="shared" si="13"/>
        <v>12000000</v>
      </c>
    </row>
    <row r="43" spans="6:19" x14ac:dyDescent="0.2">
      <c r="G43" s="3" t="s">
        <v>18</v>
      </c>
      <c r="H43" s="11">
        <f t="shared" ref="H43:S43" si="14">$D20*$E20*$D$2</f>
        <v>1500000</v>
      </c>
      <c r="I43" s="11">
        <f t="shared" si="14"/>
        <v>1500000</v>
      </c>
      <c r="J43" s="11">
        <f t="shared" si="14"/>
        <v>1500000</v>
      </c>
      <c r="K43" s="11">
        <f t="shared" si="14"/>
        <v>1500000</v>
      </c>
      <c r="L43" s="11">
        <f t="shared" si="14"/>
        <v>1500000</v>
      </c>
      <c r="M43" s="11">
        <f t="shared" si="14"/>
        <v>1500000</v>
      </c>
      <c r="N43" s="11">
        <f t="shared" si="14"/>
        <v>1500000</v>
      </c>
      <c r="O43" s="11">
        <f t="shared" si="14"/>
        <v>1500000</v>
      </c>
      <c r="P43" s="11">
        <f t="shared" si="14"/>
        <v>1500000</v>
      </c>
      <c r="Q43" s="11">
        <f t="shared" si="14"/>
        <v>1500000</v>
      </c>
      <c r="R43" s="11">
        <f t="shared" si="14"/>
        <v>1500000</v>
      </c>
      <c r="S43" s="11">
        <f t="shared" si="14"/>
        <v>1500000</v>
      </c>
    </row>
    <row r="44" spans="6:19" x14ac:dyDescent="0.2">
      <c r="G44" s="8" t="s">
        <v>34</v>
      </c>
      <c r="H44" s="9">
        <f t="shared" ref="H44:S44" si="15">SUM(H29:H43)</f>
        <v>41470000</v>
      </c>
      <c r="I44" s="9">
        <f t="shared" si="15"/>
        <v>41470000</v>
      </c>
      <c r="J44" s="9">
        <f t="shared" si="15"/>
        <v>41470000</v>
      </c>
      <c r="K44" s="9">
        <f t="shared" si="15"/>
        <v>41470000</v>
      </c>
      <c r="L44" s="9">
        <f t="shared" si="15"/>
        <v>41470000</v>
      </c>
      <c r="M44" s="9">
        <f t="shared" si="15"/>
        <v>41470000</v>
      </c>
      <c r="N44" s="9">
        <f t="shared" si="15"/>
        <v>41470000</v>
      </c>
      <c r="O44" s="9">
        <f t="shared" si="15"/>
        <v>41470000</v>
      </c>
      <c r="P44" s="9">
        <f t="shared" si="15"/>
        <v>41470000</v>
      </c>
      <c r="Q44" s="9">
        <f t="shared" si="15"/>
        <v>41470000</v>
      </c>
      <c r="R44" s="9">
        <f t="shared" si="15"/>
        <v>41470000</v>
      </c>
      <c r="S44" s="9">
        <f t="shared" si="15"/>
        <v>41470000</v>
      </c>
    </row>
    <row r="47" spans="6:19" x14ac:dyDescent="0.2">
      <c r="F47" s="10">
        <v>0.04</v>
      </c>
      <c r="G47" s="5" t="s">
        <v>35</v>
      </c>
      <c r="H47" s="6" t="s">
        <v>22</v>
      </c>
      <c r="I47" s="6" t="s">
        <v>23</v>
      </c>
      <c r="J47" s="6" t="s">
        <v>24</v>
      </c>
      <c r="K47" s="6" t="s">
        <v>25</v>
      </c>
      <c r="L47" s="6" t="s">
        <v>26</v>
      </c>
      <c r="M47" s="6" t="s">
        <v>27</v>
      </c>
      <c r="N47" s="6" t="s">
        <v>28</v>
      </c>
      <c r="O47" s="6" t="s">
        <v>29</v>
      </c>
      <c r="P47" s="6" t="s">
        <v>30</v>
      </c>
      <c r="Q47" s="6" t="s">
        <v>31</v>
      </c>
      <c r="R47" s="6" t="s">
        <v>32</v>
      </c>
      <c r="S47" s="6" t="s">
        <v>33</v>
      </c>
    </row>
    <row r="48" spans="6:19" x14ac:dyDescent="0.2">
      <c r="G48" s="2" t="s">
        <v>8</v>
      </c>
      <c r="H48" s="11">
        <f t="shared" ref="H48:S48" si="16">H29*$F$47</f>
        <v>60000</v>
      </c>
      <c r="I48" s="11">
        <f t="shared" si="16"/>
        <v>60000</v>
      </c>
      <c r="J48" s="11">
        <f t="shared" si="16"/>
        <v>60000</v>
      </c>
      <c r="K48" s="11">
        <f t="shared" si="16"/>
        <v>60000</v>
      </c>
      <c r="L48" s="11">
        <f t="shared" si="16"/>
        <v>60000</v>
      </c>
      <c r="M48" s="11">
        <f t="shared" si="16"/>
        <v>60000</v>
      </c>
      <c r="N48" s="11">
        <f t="shared" si="16"/>
        <v>60000</v>
      </c>
      <c r="O48" s="11">
        <f t="shared" si="16"/>
        <v>60000</v>
      </c>
      <c r="P48" s="11">
        <f t="shared" si="16"/>
        <v>60000</v>
      </c>
      <c r="Q48" s="11">
        <f t="shared" si="16"/>
        <v>60000</v>
      </c>
      <c r="R48" s="11">
        <f t="shared" si="16"/>
        <v>60000</v>
      </c>
      <c r="S48" s="11">
        <f t="shared" si="16"/>
        <v>60000</v>
      </c>
    </row>
    <row r="49" spans="7:19" x14ac:dyDescent="0.2">
      <c r="G49" s="2" t="s">
        <v>4</v>
      </c>
      <c r="H49" s="11">
        <f t="shared" ref="H49:S49" si="17">H30*$F$47</f>
        <v>40000</v>
      </c>
      <c r="I49" s="11">
        <f t="shared" si="17"/>
        <v>40000</v>
      </c>
      <c r="J49" s="11">
        <f t="shared" si="17"/>
        <v>40000</v>
      </c>
      <c r="K49" s="11">
        <f t="shared" si="17"/>
        <v>40000</v>
      </c>
      <c r="L49" s="11">
        <f t="shared" si="17"/>
        <v>40000</v>
      </c>
      <c r="M49" s="11">
        <f t="shared" si="17"/>
        <v>40000</v>
      </c>
      <c r="N49" s="11">
        <f t="shared" si="17"/>
        <v>40000</v>
      </c>
      <c r="O49" s="11">
        <f t="shared" si="17"/>
        <v>40000</v>
      </c>
      <c r="P49" s="11">
        <f t="shared" si="17"/>
        <v>40000</v>
      </c>
      <c r="Q49" s="11">
        <f t="shared" si="17"/>
        <v>40000</v>
      </c>
      <c r="R49" s="11">
        <f t="shared" si="17"/>
        <v>40000</v>
      </c>
      <c r="S49" s="11">
        <f t="shared" si="17"/>
        <v>40000</v>
      </c>
    </row>
    <row r="50" spans="7:19" x14ac:dyDescent="0.2">
      <c r="G50" s="2" t="s">
        <v>5</v>
      </c>
      <c r="H50" s="11">
        <f t="shared" ref="H50:S50" si="18">H31*$F$47</f>
        <v>50800</v>
      </c>
      <c r="I50" s="11">
        <f t="shared" si="18"/>
        <v>50800</v>
      </c>
      <c r="J50" s="11">
        <f t="shared" si="18"/>
        <v>50800</v>
      </c>
      <c r="K50" s="11">
        <f t="shared" si="18"/>
        <v>50800</v>
      </c>
      <c r="L50" s="11">
        <f t="shared" si="18"/>
        <v>50800</v>
      </c>
      <c r="M50" s="11">
        <f t="shared" si="18"/>
        <v>50800</v>
      </c>
      <c r="N50" s="11">
        <f t="shared" si="18"/>
        <v>50800</v>
      </c>
      <c r="O50" s="11">
        <f t="shared" si="18"/>
        <v>50800</v>
      </c>
      <c r="P50" s="11">
        <f t="shared" si="18"/>
        <v>50800</v>
      </c>
      <c r="Q50" s="11">
        <f t="shared" si="18"/>
        <v>50800</v>
      </c>
      <c r="R50" s="11">
        <f t="shared" si="18"/>
        <v>50800</v>
      </c>
      <c r="S50" s="11">
        <f t="shared" si="18"/>
        <v>50800</v>
      </c>
    </row>
    <row r="51" spans="7:19" x14ac:dyDescent="0.2">
      <c r="G51" s="2" t="s">
        <v>9</v>
      </c>
      <c r="H51" s="11">
        <f t="shared" ref="H51:S51" si="19">H32*$F$47</f>
        <v>40000</v>
      </c>
      <c r="I51" s="11">
        <f t="shared" si="19"/>
        <v>40000</v>
      </c>
      <c r="J51" s="11">
        <f t="shared" si="19"/>
        <v>40000</v>
      </c>
      <c r="K51" s="11">
        <f t="shared" si="19"/>
        <v>40000</v>
      </c>
      <c r="L51" s="11">
        <f t="shared" si="19"/>
        <v>40000</v>
      </c>
      <c r="M51" s="11">
        <f t="shared" si="19"/>
        <v>40000</v>
      </c>
      <c r="N51" s="11">
        <f t="shared" si="19"/>
        <v>40000</v>
      </c>
      <c r="O51" s="11">
        <f t="shared" si="19"/>
        <v>40000</v>
      </c>
      <c r="P51" s="11">
        <f t="shared" si="19"/>
        <v>40000</v>
      </c>
      <c r="Q51" s="11">
        <f t="shared" si="19"/>
        <v>40000</v>
      </c>
      <c r="R51" s="11">
        <f t="shared" si="19"/>
        <v>40000</v>
      </c>
      <c r="S51" s="11">
        <f t="shared" si="19"/>
        <v>40000</v>
      </c>
    </row>
    <row r="52" spans="7:19" x14ac:dyDescent="0.2">
      <c r="G52" s="3" t="s">
        <v>10</v>
      </c>
      <c r="H52" s="11">
        <f t="shared" ref="H52:S52" si="20">H33*$F$47</f>
        <v>100000</v>
      </c>
      <c r="I52" s="11">
        <f t="shared" si="20"/>
        <v>100000</v>
      </c>
      <c r="J52" s="11">
        <f t="shared" si="20"/>
        <v>100000</v>
      </c>
      <c r="K52" s="11">
        <f t="shared" si="20"/>
        <v>100000</v>
      </c>
      <c r="L52" s="11">
        <f t="shared" si="20"/>
        <v>100000</v>
      </c>
      <c r="M52" s="11">
        <f t="shared" si="20"/>
        <v>100000</v>
      </c>
      <c r="N52" s="11">
        <f t="shared" si="20"/>
        <v>100000</v>
      </c>
      <c r="O52" s="11">
        <f t="shared" si="20"/>
        <v>100000</v>
      </c>
      <c r="P52" s="11">
        <f t="shared" si="20"/>
        <v>100000</v>
      </c>
      <c r="Q52" s="11">
        <f t="shared" si="20"/>
        <v>100000</v>
      </c>
      <c r="R52" s="11">
        <f t="shared" si="20"/>
        <v>100000</v>
      </c>
      <c r="S52" s="11">
        <f t="shared" si="20"/>
        <v>100000</v>
      </c>
    </row>
    <row r="53" spans="7:19" x14ac:dyDescent="0.2">
      <c r="G53" s="3" t="s">
        <v>11</v>
      </c>
      <c r="H53" s="11">
        <f t="shared" ref="H53:S53" si="21">H34*$F$47</f>
        <v>64000</v>
      </c>
      <c r="I53" s="11">
        <f t="shared" si="21"/>
        <v>64000</v>
      </c>
      <c r="J53" s="11">
        <f t="shared" si="21"/>
        <v>64000</v>
      </c>
      <c r="K53" s="11">
        <f t="shared" si="21"/>
        <v>64000</v>
      </c>
      <c r="L53" s="11">
        <f t="shared" si="21"/>
        <v>64000</v>
      </c>
      <c r="M53" s="11">
        <f t="shared" si="21"/>
        <v>64000</v>
      </c>
      <c r="N53" s="11">
        <f t="shared" si="21"/>
        <v>64000</v>
      </c>
      <c r="O53" s="11">
        <f t="shared" si="21"/>
        <v>64000</v>
      </c>
      <c r="P53" s="11">
        <f t="shared" si="21"/>
        <v>64000</v>
      </c>
      <c r="Q53" s="11">
        <f t="shared" si="21"/>
        <v>64000</v>
      </c>
      <c r="R53" s="11">
        <f t="shared" si="21"/>
        <v>64000</v>
      </c>
      <c r="S53" s="11">
        <f t="shared" si="21"/>
        <v>64000</v>
      </c>
    </row>
    <row r="54" spans="7:19" x14ac:dyDescent="0.2">
      <c r="G54" s="3" t="s">
        <v>6</v>
      </c>
      <c r="H54" s="11">
        <f t="shared" ref="H54:S54" si="22">H35*$F$47</f>
        <v>72000</v>
      </c>
      <c r="I54" s="11">
        <f t="shared" si="22"/>
        <v>72000</v>
      </c>
      <c r="J54" s="11">
        <f t="shared" si="22"/>
        <v>72000</v>
      </c>
      <c r="K54" s="11">
        <f t="shared" si="22"/>
        <v>72000</v>
      </c>
      <c r="L54" s="11">
        <f t="shared" si="22"/>
        <v>72000</v>
      </c>
      <c r="M54" s="11">
        <f t="shared" si="22"/>
        <v>72000</v>
      </c>
      <c r="N54" s="11">
        <f t="shared" si="22"/>
        <v>72000</v>
      </c>
      <c r="O54" s="11">
        <f t="shared" si="22"/>
        <v>72000</v>
      </c>
      <c r="P54" s="11">
        <f t="shared" si="22"/>
        <v>72000</v>
      </c>
      <c r="Q54" s="11">
        <f t="shared" si="22"/>
        <v>72000</v>
      </c>
      <c r="R54" s="11">
        <f t="shared" si="22"/>
        <v>72000</v>
      </c>
      <c r="S54" s="11">
        <f t="shared" si="22"/>
        <v>72000</v>
      </c>
    </row>
    <row r="55" spans="7:19" x14ac:dyDescent="0.2">
      <c r="G55" s="3" t="s">
        <v>12</v>
      </c>
      <c r="H55" s="11">
        <f t="shared" ref="H55:S55" si="23">H36*$F$47</f>
        <v>120000</v>
      </c>
      <c r="I55" s="11">
        <f t="shared" si="23"/>
        <v>120000</v>
      </c>
      <c r="J55" s="11">
        <f t="shared" si="23"/>
        <v>120000</v>
      </c>
      <c r="K55" s="11">
        <f t="shared" si="23"/>
        <v>120000</v>
      </c>
      <c r="L55" s="11">
        <f t="shared" si="23"/>
        <v>120000</v>
      </c>
      <c r="M55" s="11">
        <f t="shared" si="23"/>
        <v>120000</v>
      </c>
      <c r="N55" s="11">
        <f t="shared" si="23"/>
        <v>120000</v>
      </c>
      <c r="O55" s="11">
        <f t="shared" si="23"/>
        <v>120000</v>
      </c>
      <c r="P55" s="11">
        <f t="shared" si="23"/>
        <v>120000</v>
      </c>
      <c r="Q55" s="11">
        <f t="shared" si="23"/>
        <v>120000</v>
      </c>
      <c r="R55" s="11">
        <f t="shared" si="23"/>
        <v>120000</v>
      </c>
      <c r="S55" s="11">
        <f t="shared" si="23"/>
        <v>120000</v>
      </c>
    </row>
    <row r="56" spans="7:19" x14ac:dyDescent="0.2">
      <c r="G56" s="3" t="s">
        <v>13</v>
      </c>
      <c r="H56" s="11">
        <f t="shared" ref="H56:S56" si="24">H37*$F$47</f>
        <v>40000</v>
      </c>
      <c r="I56" s="11">
        <f t="shared" si="24"/>
        <v>40000</v>
      </c>
      <c r="J56" s="11">
        <f t="shared" si="24"/>
        <v>40000</v>
      </c>
      <c r="K56" s="11">
        <f t="shared" si="24"/>
        <v>40000</v>
      </c>
      <c r="L56" s="11">
        <f t="shared" si="24"/>
        <v>40000</v>
      </c>
      <c r="M56" s="11">
        <f t="shared" si="24"/>
        <v>40000</v>
      </c>
      <c r="N56" s="11">
        <f t="shared" si="24"/>
        <v>40000</v>
      </c>
      <c r="O56" s="11">
        <f t="shared" si="24"/>
        <v>40000</v>
      </c>
      <c r="P56" s="11">
        <f t="shared" si="24"/>
        <v>40000</v>
      </c>
      <c r="Q56" s="11">
        <f t="shared" si="24"/>
        <v>40000</v>
      </c>
      <c r="R56" s="11">
        <f t="shared" si="24"/>
        <v>40000</v>
      </c>
      <c r="S56" s="11">
        <f t="shared" si="24"/>
        <v>40000</v>
      </c>
    </row>
    <row r="57" spans="7:19" x14ac:dyDescent="0.2">
      <c r="G57" s="3" t="s">
        <v>14</v>
      </c>
      <c r="H57" s="11">
        <f t="shared" ref="H57:S57" si="25">H38*$F$47</f>
        <v>200000</v>
      </c>
      <c r="I57" s="11">
        <f t="shared" si="25"/>
        <v>200000</v>
      </c>
      <c r="J57" s="11">
        <f t="shared" si="25"/>
        <v>200000</v>
      </c>
      <c r="K57" s="11">
        <f t="shared" si="25"/>
        <v>200000</v>
      </c>
      <c r="L57" s="11">
        <f t="shared" si="25"/>
        <v>200000</v>
      </c>
      <c r="M57" s="11">
        <f t="shared" si="25"/>
        <v>200000</v>
      </c>
      <c r="N57" s="11">
        <f t="shared" si="25"/>
        <v>200000</v>
      </c>
      <c r="O57" s="11">
        <f t="shared" si="25"/>
        <v>200000</v>
      </c>
      <c r="P57" s="11">
        <f t="shared" si="25"/>
        <v>200000</v>
      </c>
      <c r="Q57" s="11">
        <f t="shared" si="25"/>
        <v>200000</v>
      </c>
      <c r="R57" s="11">
        <f t="shared" si="25"/>
        <v>200000</v>
      </c>
      <c r="S57" s="11">
        <f t="shared" si="25"/>
        <v>200000</v>
      </c>
    </row>
    <row r="58" spans="7:19" x14ac:dyDescent="0.2">
      <c r="G58" s="3" t="s">
        <v>15</v>
      </c>
      <c r="H58" s="11">
        <f t="shared" ref="H58:S58" si="26">H39*$F$47</f>
        <v>168000</v>
      </c>
      <c r="I58" s="11">
        <f t="shared" si="26"/>
        <v>168000</v>
      </c>
      <c r="J58" s="11">
        <f t="shared" si="26"/>
        <v>168000</v>
      </c>
      <c r="K58" s="11">
        <f t="shared" si="26"/>
        <v>168000</v>
      </c>
      <c r="L58" s="11">
        <f t="shared" si="26"/>
        <v>168000</v>
      </c>
      <c r="M58" s="11">
        <f t="shared" si="26"/>
        <v>168000</v>
      </c>
      <c r="N58" s="11">
        <f t="shared" si="26"/>
        <v>168000</v>
      </c>
      <c r="O58" s="11">
        <f t="shared" si="26"/>
        <v>168000</v>
      </c>
      <c r="P58" s="11">
        <f t="shared" si="26"/>
        <v>168000</v>
      </c>
      <c r="Q58" s="11">
        <f t="shared" si="26"/>
        <v>168000</v>
      </c>
      <c r="R58" s="11">
        <f t="shared" si="26"/>
        <v>168000</v>
      </c>
      <c r="S58" s="11">
        <f t="shared" si="26"/>
        <v>168000</v>
      </c>
    </row>
    <row r="59" spans="7:19" x14ac:dyDescent="0.2">
      <c r="G59" s="3" t="s">
        <v>16</v>
      </c>
      <c r="H59" s="11">
        <f t="shared" ref="H59:S59" si="27">H40*$F$47</f>
        <v>72000</v>
      </c>
      <c r="I59" s="11">
        <f t="shared" si="27"/>
        <v>72000</v>
      </c>
      <c r="J59" s="11">
        <f t="shared" si="27"/>
        <v>72000</v>
      </c>
      <c r="K59" s="11">
        <f t="shared" si="27"/>
        <v>72000</v>
      </c>
      <c r="L59" s="11">
        <f t="shared" si="27"/>
        <v>72000</v>
      </c>
      <c r="M59" s="11">
        <f t="shared" si="27"/>
        <v>72000</v>
      </c>
      <c r="N59" s="11">
        <f t="shared" si="27"/>
        <v>72000</v>
      </c>
      <c r="O59" s="11">
        <f t="shared" si="27"/>
        <v>72000</v>
      </c>
      <c r="P59" s="11">
        <f t="shared" si="27"/>
        <v>72000</v>
      </c>
      <c r="Q59" s="11">
        <f t="shared" si="27"/>
        <v>72000</v>
      </c>
      <c r="R59" s="11">
        <f t="shared" si="27"/>
        <v>72000</v>
      </c>
      <c r="S59" s="11">
        <f t="shared" si="27"/>
        <v>72000</v>
      </c>
    </row>
    <row r="60" spans="7:19" x14ac:dyDescent="0.2">
      <c r="G60" s="3" t="s">
        <v>17</v>
      </c>
      <c r="H60" s="11">
        <f t="shared" ref="H60:S60" si="28">H41*$F$47</f>
        <v>92000</v>
      </c>
      <c r="I60" s="11">
        <f t="shared" si="28"/>
        <v>92000</v>
      </c>
      <c r="J60" s="11">
        <f t="shared" si="28"/>
        <v>92000</v>
      </c>
      <c r="K60" s="11">
        <f t="shared" si="28"/>
        <v>92000</v>
      </c>
      <c r="L60" s="11">
        <f t="shared" si="28"/>
        <v>92000</v>
      </c>
      <c r="M60" s="11">
        <f t="shared" si="28"/>
        <v>92000</v>
      </c>
      <c r="N60" s="11">
        <f t="shared" si="28"/>
        <v>92000</v>
      </c>
      <c r="O60" s="11">
        <f t="shared" si="28"/>
        <v>92000</v>
      </c>
      <c r="P60" s="11">
        <f t="shared" si="28"/>
        <v>92000</v>
      </c>
      <c r="Q60" s="11">
        <f t="shared" si="28"/>
        <v>92000</v>
      </c>
      <c r="R60" s="11">
        <f t="shared" si="28"/>
        <v>92000</v>
      </c>
      <c r="S60" s="11">
        <f t="shared" si="28"/>
        <v>92000</v>
      </c>
    </row>
    <row r="61" spans="7:19" x14ac:dyDescent="0.2">
      <c r="G61" s="3" t="s">
        <v>7</v>
      </c>
      <c r="H61" s="11">
        <f t="shared" ref="H61:S61" si="29">H42*$F$47</f>
        <v>480000</v>
      </c>
      <c r="I61" s="11">
        <f t="shared" si="29"/>
        <v>480000</v>
      </c>
      <c r="J61" s="11">
        <f t="shared" si="29"/>
        <v>480000</v>
      </c>
      <c r="K61" s="11">
        <f t="shared" si="29"/>
        <v>480000</v>
      </c>
      <c r="L61" s="11">
        <f t="shared" si="29"/>
        <v>480000</v>
      </c>
      <c r="M61" s="11">
        <f t="shared" si="29"/>
        <v>480000</v>
      </c>
      <c r="N61" s="11">
        <f t="shared" si="29"/>
        <v>480000</v>
      </c>
      <c r="O61" s="11">
        <f t="shared" si="29"/>
        <v>480000</v>
      </c>
      <c r="P61" s="11">
        <f t="shared" si="29"/>
        <v>480000</v>
      </c>
      <c r="Q61" s="11">
        <f t="shared" si="29"/>
        <v>480000</v>
      </c>
      <c r="R61" s="11">
        <f t="shared" si="29"/>
        <v>480000</v>
      </c>
      <c r="S61" s="11">
        <f t="shared" si="29"/>
        <v>480000</v>
      </c>
    </row>
    <row r="62" spans="7:19" x14ac:dyDescent="0.2">
      <c r="G62" s="3" t="s">
        <v>18</v>
      </c>
      <c r="H62" s="11">
        <f t="shared" ref="H62:S62" si="30">H43*$F$47</f>
        <v>60000</v>
      </c>
      <c r="I62" s="11">
        <f t="shared" si="30"/>
        <v>60000</v>
      </c>
      <c r="J62" s="11">
        <f t="shared" si="30"/>
        <v>60000</v>
      </c>
      <c r="K62" s="11">
        <f t="shared" si="30"/>
        <v>60000</v>
      </c>
      <c r="L62" s="11">
        <f t="shared" si="30"/>
        <v>60000</v>
      </c>
      <c r="M62" s="11">
        <f t="shared" si="30"/>
        <v>60000</v>
      </c>
      <c r="N62" s="11">
        <f t="shared" si="30"/>
        <v>60000</v>
      </c>
      <c r="O62" s="11">
        <f t="shared" si="30"/>
        <v>60000</v>
      </c>
      <c r="P62" s="11">
        <f t="shared" si="30"/>
        <v>60000</v>
      </c>
      <c r="Q62" s="11">
        <f t="shared" si="30"/>
        <v>60000</v>
      </c>
      <c r="R62" s="11">
        <f t="shared" si="30"/>
        <v>60000</v>
      </c>
      <c r="S62" s="11">
        <f t="shared" si="30"/>
        <v>60000</v>
      </c>
    </row>
    <row r="63" spans="7:19" x14ac:dyDescent="0.2">
      <c r="G63" s="8" t="s">
        <v>34</v>
      </c>
      <c r="H63" s="9">
        <f t="shared" ref="H63:S63" si="31">SUM(H48:H62)</f>
        <v>1658800</v>
      </c>
      <c r="I63" s="9">
        <f t="shared" si="31"/>
        <v>1658800</v>
      </c>
      <c r="J63" s="9">
        <f t="shared" si="31"/>
        <v>1658800</v>
      </c>
      <c r="K63" s="9">
        <f t="shared" si="31"/>
        <v>1658800</v>
      </c>
      <c r="L63" s="9">
        <f t="shared" si="31"/>
        <v>1658800</v>
      </c>
      <c r="M63" s="9">
        <f t="shared" si="31"/>
        <v>1658800</v>
      </c>
      <c r="N63" s="9">
        <f t="shared" si="31"/>
        <v>1658800</v>
      </c>
      <c r="O63" s="9">
        <f t="shared" si="31"/>
        <v>1658800</v>
      </c>
      <c r="P63" s="9">
        <f t="shared" si="31"/>
        <v>1658800</v>
      </c>
      <c r="Q63" s="9">
        <f t="shared" si="31"/>
        <v>1658800</v>
      </c>
      <c r="R63" s="9">
        <f t="shared" si="31"/>
        <v>1658800</v>
      </c>
      <c r="S63" s="9">
        <f t="shared" si="31"/>
        <v>1658800</v>
      </c>
    </row>
    <row r="66" spans="7:19" x14ac:dyDescent="0.2">
      <c r="G66" s="5" t="s">
        <v>36</v>
      </c>
      <c r="H66" s="6" t="s">
        <v>22</v>
      </c>
      <c r="I66" s="6" t="s">
        <v>23</v>
      </c>
      <c r="J66" s="6" t="s">
        <v>24</v>
      </c>
      <c r="K66" s="6" t="s">
        <v>25</v>
      </c>
      <c r="L66" s="6" t="s">
        <v>26</v>
      </c>
      <c r="M66" s="6" t="s">
        <v>27</v>
      </c>
      <c r="N66" s="6" t="s">
        <v>28</v>
      </c>
      <c r="O66" s="6" t="s">
        <v>29</v>
      </c>
      <c r="P66" s="6" t="s">
        <v>30</v>
      </c>
      <c r="Q66" s="6" t="s">
        <v>31</v>
      </c>
      <c r="R66" s="6" t="s">
        <v>32</v>
      </c>
      <c r="S66" s="6" t="s">
        <v>33</v>
      </c>
    </row>
    <row r="67" spans="7:19" x14ac:dyDescent="0.2">
      <c r="G67" s="2" t="s">
        <v>8</v>
      </c>
      <c r="H67" s="12">
        <f t="shared" ref="H67:S67" si="32">IF($E6&lt;2,$D$3*$D6,0)</f>
        <v>117172</v>
      </c>
      <c r="I67" s="12">
        <f t="shared" si="32"/>
        <v>117172</v>
      </c>
      <c r="J67" s="12">
        <f t="shared" si="32"/>
        <v>117172</v>
      </c>
      <c r="K67" s="12">
        <f t="shared" si="32"/>
        <v>117172</v>
      </c>
      <c r="L67" s="12">
        <f t="shared" si="32"/>
        <v>117172</v>
      </c>
      <c r="M67" s="12">
        <f t="shared" si="32"/>
        <v>117172</v>
      </c>
      <c r="N67" s="12">
        <f t="shared" si="32"/>
        <v>117172</v>
      </c>
      <c r="O67" s="12">
        <f t="shared" si="32"/>
        <v>117172</v>
      </c>
      <c r="P67" s="12">
        <f t="shared" si="32"/>
        <v>117172</v>
      </c>
      <c r="Q67" s="12">
        <f t="shared" si="32"/>
        <v>117172</v>
      </c>
      <c r="R67" s="12">
        <f t="shared" si="32"/>
        <v>117172</v>
      </c>
      <c r="S67" s="12">
        <f t="shared" si="32"/>
        <v>117172</v>
      </c>
    </row>
    <row r="68" spans="7:19" x14ac:dyDescent="0.2">
      <c r="G68" s="2" t="s">
        <v>4</v>
      </c>
      <c r="H68" s="12">
        <f t="shared" ref="H68:S68" si="33">IF($E7&lt;2,$D$3*$D7,0)</f>
        <v>117172</v>
      </c>
      <c r="I68" s="12">
        <f t="shared" si="33"/>
        <v>117172</v>
      </c>
      <c r="J68" s="12">
        <f t="shared" si="33"/>
        <v>117172</v>
      </c>
      <c r="K68" s="12">
        <f t="shared" si="33"/>
        <v>117172</v>
      </c>
      <c r="L68" s="12">
        <f t="shared" si="33"/>
        <v>117172</v>
      </c>
      <c r="M68" s="12">
        <f t="shared" si="33"/>
        <v>117172</v>
      </c>
      <c r="N68" s="12">
        <f t="shared" si="33"/>
        <v>117172</v>
      </c>
      <c r="O68" s="12">
        <f t="shared" si="33"/>
        <v>117172</v>
      </c>
      <c r="P68" s="12">
        <f t="shared" si="33"/>
        <v>117172</v>
      </c>
      <c r="Q68" s="12">
        <f t="shared" si="33"/>
        <v>117172</v>
      </c>
      <c r="R68" s="12">
        <f t="shared" si="33"/>
        <v>117172</v>
      </c>
      <c r="S68" s="12">
        <f t="shared" si="33"/>
        <v>117172</v>
      </c>
    </row>
    <row r="69" spans="7:19" x14ac:dyDescent="0.2">
      <c r="G69" s="2" t="s">
        <v>5</v>
      </c>
      <c r="H69" s="12">
        <f t="shared" ref="H69:S69" si="34">IF($E8&lt;2,$D$3*$D8,0)</f>
        <v>117172</v>
      </c>
      <c r="I69" s="12">
        <f t="shared" si="34"/>
        <v>117172</v>
      </c>
      <c r="J69" s="12">
        <f t="shared" si="34"/>
        <v>117172</v>
      </c>
      <c r="K69" s="12">
        <f t="shared" si="34"/>
        <v>117172</v>
      </c>
      <c r="L69" s="12">
        <f t="shared" si="34"/>
        <v>117172</v>
      </c>
      <c r="M69" s="12">
        <f t="shared" si="34"/>
        <v>117172</v>
      </c>
      <c r="N69" s="12">
        <f t="shared" si="34"/>
        <v>117172</v>
      </c>
      <c r="O69" s="12">
        <f t="shared" si="34"/>
        <v>117172</v>
      </c>
      <c r="P69" s="12">
        <f t="shared" si="34"/>
        <v>117172</v>
      </c>
      <c r="Q69" s="12">
        <f t="shared" si="34"/>
        <v>117172</v>
      </c>
      <c r="R69" s="12">
        <f t="shared" si="34"/>
        <v>117172</v>
      </c>
      <c r="S69" s="12">
        <f t="shared" si="34"/>
        <v>117172</v>
      </c>
    </row>
    <row r="70" spans="7:19" x14ac:dyDescent="0.2">
      <c r="G70" s="2" t="s">
        <v>9</v>
      </c>
      <c r="H70" s="12">
        <f t="shared" ref="H70:S70" si="35">IF($E9&lt;2,$D$3*$D9,0)</f>
        <v>117172</v>
      </c>
      <c r="I70" s="12">
        <f t="shared" si="35"/>
        <v>117172</v>
      </c>
      <c r="J70" s="12">
        <f t="shared" si="35"/>
        <v>117172</v>
      </c>
      <c r="K70" s="12">
        <f t="shared" si="35"/>
        <v>117172</v>
      </c>
      <c r="L70" s="12">
        <f t="shared" si="35"/>
        <v>117172</v>
      </c>
      <c r="M70" s="12">
        <f t="shared" si="35"/>
        <v>117172</v>
      </c>
      <c r="N70" s="12">
        <f t="shared" si="35"/>
        <v>117172</v>
      </c>
      <c r="O70" s="12">
        <f t="shared" si="35"/>
        <v>117172</v>
      </c>
      <c r="P70" s="12">
        <f t="shared" si="35"/>
        <v>117172</v>
      </c>
      <c r="Q70" s="12">
        <f t="shared" si="35"/>
        <v>117172</v>
      </c>
      <c r="R70" s="12">
        <f t="shared" si="35"/>
        <v>117172</v>
      </c>
      <c r="S70" s="12">
        <f t="shared" si="35"/>
        <v>117172</v>
      </c>
    </row>
    <row r="71" spans="7:19" x14ac:dyDescent="0.2">
      <c r="G71" s="3" t="s">
        <v>10</v>
      </c>
      <c r="H71" s="12">
        <f t="shared" ref="H71:S71" si="36">IF($E10&lt;2,$D$3*$D10,0)</f>
        <v>0</v>
      </c>
      <c r="I71" s="12">
        <f t="shared" si="36"/>
        <v>0</v>
      </c>
      <c r="J71" s="12">
        <f t="shared" si="36"/>
        <v>0</v>
      </c>
      <c r="K71" s="12">
        <f t="shared" si="36"/>
        <v>0</v>
      </c>
      <c r="L71" s="12">
        <f t="shared" si="36"/>
        <v>0</v>
      </c>
      <c r="M71" s="12">
        <f t="shared" si="36"/>
        <v>0</v>
      </c>
      <c r="N71" s="12">
        <f t="shared" si="36"/>
        <v>0</v>
      </c>
      <c r="O71" s="12">
        <f t="shared" si="36"/>
        <v>0</v>
      </c>
      <c r="P71" s="12">
        <f t="shared" si="36"/>
        <v>0</v>
      </c>
      <c r="Q71" s="12">
        <f t="shared" si="36"/>
        <v>0</v>
      </c>
      <c r="R71" s="12">
        <f t="shared" si="36"/>
        <v>0</v>
      </c>
      <c r="S71" s="12">
        <f t="shared" si="36"/>
        <v>0</v>
      </c>
    </row>
    <row r="72" spans="7:19" x14ac:dyDescent="0.2">
      <c r="G72" s="3" t="s">
        <v>11</v>
      </c>
      <c r="H72" s="12">
        <f t="shared" ref="H72:S72" si="37">IF($E11&lt;2,$D$3*$D11,0)</f>
        <v>117172</v>
      </c>
      <c r="I72" s="12">
        <f t="shared" si="37"/>
        <v>117172</v>
      </c>
      <c r="J72" s="12">
        <f t="shared" si="37"/>
        <v>117172</v>
      </c>
      <c r="K72" s="12">
        <f t="shared" si="37"/>
        <v>117172</v>
      </c>
      <c r="L72" s="12">
        <f t="shared" si="37"/>
        <v>117172</v>
      </c>
      <c r="M72" s="12">
        <f t="shared" si="37"/>
        <v>117172</v>
      </c>
      <c r="N72" s="12">
        <f t="shared" si="37"/>
        <v>117172</v>
      </c>
      <c r="O72" s="12">
        <f t="shared" si="37"/>
        <v>117172</v>
      </c>
      <c r="P72" s="12">
        <f t="shared" si="37"/>
        <v>117172</v>
      </c>
      <c r="Q72" s="12">
        <f t="shared" si="37"/>
        <v>117172</v>
      </c>
      <c r="R72" s="12">
        <f t="shared" si="37"/>
        <v>117172</v>
      </c>
      <c r="S72" s="12">
        <f t="shared" si="37"/>
        <v>117172</v>
      </c>
    </row>
    <row r="73" spans="7:19" x14ac:dyDescent="0.2">
      <c r="G73" s="3" t="s">
        <v>6</v>
      </c>
      <c r="H73" s="12">
        <f t="shared" ref="H73:S73" si="38">IF($E12&lt;2,$D$3*$D12,0)</f>
        <v>117172</v>
      </c>
      <c r="I73" s="12">
        <f t="shared" si="38"/>
        <v>117172</v>
      </c>
      <c r="J73" s="12">
        <f t="shared" si="38"/>
        <v>117172</v>
      </c>
      <c r="K73" s="12">
        <f t="shared" si="38"/>
        <v>117172</v>
      </c>
      <c r="L73" s="12">
        <f t="shared" si="38"/>
        <v>117172</v>
      </c>
      <c r="M73" s="12">
        <f t="shared" si="38"/>
        <v>117172</v>
      </c>
      <c r="N73" s="12">
        <f t="shared" si="38"/>
        <v>117172</v>
      </c>
      <c r="O73" s="12">
        <f t="shared" si="38"/>
        <v>117172</v>
      </c>
      <c r="P73" s="12">
        <f t="shared" si="38"/>
        <v>117172</v>
      </c>
      <c r="Q73" s="12">
        <f t="shared" si="38"/>
        <v>117172</v>
      </c>
      <c r="R73" s="12">
        <f t="shared" si="38"/>
        <v>117172</v>
      </c>
      <c r="S73" s="12">
        <f t="shared" si="38"/>
        <v>117172</v>
      </c>
    </row>
    <row r="74" spans="7:19" x14ac:dyDescent="0.2">
      <c r="G74" s="3" t="s">
        <v>12</v>
      </c>
      <c r="H74" s="12">
        <f t="shared" ref="H74:S74" si="39">IF($E13&lt;2,$D$3*$D13,0)</f>
        <v>0</v>
      </c>
      <c r="I74" s="12">
        <f t="shared" si="39"/>
        <v>0</v>
      </c>
      <c r="J74" s="12">
        <f t="shared" si="39"/>
        <v>0</v>
      </c>
      <c r="K74" s="12">
        <f t="shared" si="39"/>
        <v>0</v>
      </c>
      <c r="L74" s="12">
        <f t="shared" si="39"/>
        <v>0</v>
      </c>
      <c r="M74" s="12">
        <f t="shared" si="39"/>
        <v>0</v>
      </c>
      <c r="N74" s="12">
        <f t="shared" si="39"/>
        <v>0</v>
      </c>
      <c r="O74" s="12">
        <f t="shared" si="39"/>
        <v>0</v>
      </c>
      <c r="P74" s="12">
        <f t="shared" si="39"/>
        <v>0</v>
      </c>
      <c r="Q74" s="12">
        <f t="shared" si="39"/>
        <v>0</v>
      </c>
      <c r="R74" s="12">
        <f t="shared" si="39"/>
        <v>0</v>
      </c>
      <c r="S74" s="12">
        <f t="shared" si="39"/>
        <v>0</v>
      </c>
    </row>
    <row r="75" spans="7:19" x14ac:dyDescent="0.2">
      <c r="G75" s="3" t="s">
        <v>13</v>
      </c>
      <c r="H75" s="12">
        <f t="shared" ref="H75:S75" si="40">IF($E14&lt;2,$D$3*$D14,0)</f>
        <v>117172</v>
      </c>
      <c r="I75" s="12">
        <f t="shared" si="40"/>
        <v>117172</v>
      </c>
      <c r="J75" s="12">
        <f t="shared" si="40"/>
        <v>117172</v>
      </c>
      <c r="K75" s="12">
        <f t="shared" si="40"/>
        <v>117172</v>
      </c>
      <c r="L75" s="12">
        <f t="shared" si="40"/>
        <v>117172</v>
      </c>
      <c r="M75" s="12">
        <f t="shared" si="40"/>
        <v>117172</v>
      </c>
      <c r="N75" s="12">
        <f t="shared" si="40"/>
        <v>117172</v>
      </c>
      <c r="O75" s="12">
        <f t="shared" si="40"/>
        <v>117172</v>
      </c>
      <c r="P75" s="12">
        <f t="shared" si="40"/>
        <v>117172</v>
      </c>
      <c r="Q75" s="12">
        <f t="shared" si="40"/>
        <v>117172</v>
      </c>
      <c r="R75" s="12">
        <f t="shared" si="40"/>
        <v>117172</v>
      </c>
      <c r="S75" s="12">
        <f t="shared" si="40"/>
        <v>117172</v>
      </c>
    </row>
    <row r="76" spans="7:19" x14ac:dyDescent="0.2">
      <c r="G76" s="3" t="s">
        <v>14</v>
      </c>
      <c r="H76" s="12">
        <f t="shared" ref="H76:S76" si="41">IF($E15&lt;2,$D$3*$D15,0)</f>
        <v>0</v>
      </c>
      <c r="I76" s="12">
        <f t="shared" si="41"/>
        <v>0</v>
      </c>
      <c r="J76" s="12">
        <f t="shared" si="41"/>
        <v>0</v>
      </c>
      <c r="K76" s="12">
        <f t="shared" si="41"/>
        <v>0</v>
      </c>
      <c r="L76" s="12">
        <f t="shared" si="41"/>
        <v>0</v>
      </c>
      <c r="M76" s="12">
        <f t="shared" si="41"/>
        <v>0</v>
      </c>
      <c r="N76" s="12">
        <f t="shared" si="41"/>
        <v>0</v>
      </c>
      <c r="O76" s="12">
        <f t="shared" si="41"/>
        <v>0</v>
      </c>
      <c r="P76" s="12">
        <f t="shared" si="41"/>
        <v>0</v>
      </c>
      <c r="Q76" s="12">
        <f t="shared" si="41"/>
        <v>0</v>
      </c>
      <c r="R76" s="12">
        <f t="shared" si="41"/>
        <v>0</v>
      </c>
      <c r="S76" s="12">
        <f t="shared" si="41"/>
        <v>0</v>
      </c>
    </row>
    <row r="77" spans="7:19" x14ac:dyDescent="0.2">
      <c r="G77" s="3" t="s">
        <v>15</v>
      </c>
      <c r="H77" s="12">
        <f t="shared" ref="H77:S77" si="42">IF($E16&lt;2,$D$3*$D16,0)</f>
        <v>0</v>
      </c>
      <c r="I77" s="12">
        <f t="shared" si="42"/>
        <v>0</v>
      </c>
      <c r="J77" s="12">
        <f t="shared" si="42"/>
        <v>0</v>
      </c>
      <c r="K77" s="12">
        <f t="shared" si="42"/>
        <v>0</v>
      </c>
      <c r="L77" s="12">
        <f t="shared" si="42"/>
        <v>0</v>
      </c>
      <c r="M77" s="12">
        <f t="shared" si="42"/>
        <v>0</v>
      </c>
      <c r="N77" s="12">
        <f t="shared" si="42"/>
        <v>0</v>
      </c>
      <c r="O77" s="12">
        <f t="shared" si="42"/>
        <v>0</v>
      </c>
      <c r="P77" s="12">
        <f t="shared" si="42"/>
        <v>0</v>
      </c>
      <c r="Q77" s="12">
        <f t="shared" si="42"/>
        <v>0</v>
      </c>
      <c r="R77" s="12">
        <f t="shared" si="42"/>
        <v>0</v>
      </c>
      <c r="S77" s="12">
        <f t="shared" si="42"/>
        <v>0</v>
      </c>
    </row>
    <row r="78" spans="7:19" x14ac:dyDescent="0.2">
      <c r="G78" s="3" t="s">
        <v>16</v>
      </c>
      <c r="H78" s="12">
        <f t="shared" ref="H78:S78" si="43">IF($E17&lt;2,$D$3*$D17,0)</f>
        <v>117172</v>
      </c>
      <c r="I78" s="12">
        <f t="shared" si="43"/>
        <v>117172</v>
      </c>
      <c r="J78" s="12">
        <f t="shared" si="43"/>
        <v>117172</v>
      </c>
      <c r="K78" s="12">
        <f t="shared" si="43"/>
        <v>117172</v>
      </c>
      <c r="L78" s="12">
        <f t="shared" si="43"/>
        <v>117172</v>
      </c>
      <c r="M78" s="12">
        <f t="shared" si="43"/>
        <v>117172</v>
      </c>
      <c r="N78" s="12">
        <f t="shared" si="43"/>
        <v>117172</v>
      </c>
      <c r="O78" s="12">
        <f t="shared" si="43"/>
        <v>117172</v>
      </c>
      <c r="P78" s="12">
        <f t="shared" si="43"/>
        <v>117172</v>
      </c>
      <c r="Q78" s="12">
        <f t="shared" si="43"/>
        <v>117172</v>
      </c>
      <c r="R78" s="12">
        <f t="shared" si="43"/>
        <v>117172</v>
      </c>
      <c r="S78" s="12">
        <f t="shared" si="43"/>
        <v>117172</v>
      </c>
    </row>
    <row r="79" spans="7:19" x14ac:dyDescent="0.2">
      <c r="G79" s="3" t="s">
        <v>17</v>
      </c>
      <c r="H79" s="12">
        <f t="shared" ref="H79:S79" si="44">IF($E18&lt;2,$D$3*$D18,0)</f>
        <v>0</v>
      </c>
      <c r="I79" s="12">
        <f t="shared" si="44"/>
        <v>0</v>
      </c>
      <c r="J79" s="12">
        <f t="shared" si="44"/>
        <v>0</v>
      </c>
      <c r="K79" s="12">
        <f t="shared" si="44"/>
        <v>0</v>
      </c>
      <c r="L79" s="12">
        <f t="shared" si="44"/>
        <v>0</v>
      </c>
      <c r="M79" s="12">
        <f t="shared" si="44"/>
        <v>0</v>
      </c>
      <c r="N79" s="12">
        <f t="shared" si="44"/>
        <v>0</v>
      </c>
      <c r="O79" s="12">
        <f t="shared" si="44"/>
        <v>0</v>
      </c>
      <c r="P79" s="12">
        <f t="shared" si="44"/>
        <v>0</v>
      </c>
      <c r="Q79" s="12">
        <f t="shared" si="44"/>
        <v>0</v>
      </c>
      <c r="R79" s="12">
        <f t="shared" si="44"/>
        <v>0</v>
      </c>
      <c r="S79" s="12">
        <f t="shared" si="44"/>
        <v>0</v>
      </c>
    </row>
    <row r="80" spans="7:19" x14ac:dyDescent="0.2">
      <c r="G80" s="3" t="s">
        <v>7</v>
      </c>
      <c r="H80" s="12">
        <f t="shared" ref="H80:S80" si="45">IF($E19&lt;2,$D$3*$D19,0)</f>
        <v>1406064</v>
      </c>
      <c r="I80" s="12">
        <f t="shared" si="45"/>
        <v>1406064</v>
      </c>
      <c r="J80" s="12">
        <f t="shared" si="45"/>
        <v>1406064</v>
      </c>
      <c r="K80" s="12">
        <f t="shared" si="45"/>
        <v>1406064</v>
      </c>
      <c r="L80" s="12">
        <f t="shared" si="45"/>
        <v>1406064</v>
      </c>
      <c r="M80" s="12">
        <f t="shared" si="45"/>
        <v>1406064</v>
      </c>
      <c r="N80" s="12">
        <f t="shared" si="45"/>
        <v>1406064</v>
      </c>
      <c r="O80" s="12">
        <f t="shared" si="45"/>
        <v>1406064</v>
      </c>
      <c r="P80" s="12">
        <f t="shared" si="45"/>
        <v>1406064</v>
      </c>
      <c r="Q80" s="12">
        <f t="shared" si="45"/>
        <v>1406064</v>
      </c>
      <c r="R80" s="12">
        <f t="shared" si="45"/>
        <v>1406064</v>
      </c>
      <c r="S80" s="12">
        <f t="shared" si="45"/>
        <v>1406064</v>
      </c>
    </row>
    <row r="81" spans="7:19" x14ac:dyDescent="0.2">
      <c r="G81" s="3" t="s">
        <v>18</v>
      </c>
      <c r="H81" s="12">
        <f t="shared" ref="H81:S81" si="46">IF($E20&lt;2,$D$3*$D20,0)</f>
        <v>117172</v>
      </c>
      <c r="I81" s="12">
        <f t="shared" si="46"/>
        <v>117172</v>
      </c>
      <c r="J81" s="12">
        <f t="shared" si="46"/>
        <v>117172</v>
      </c>
      <c r="K81" s="12">
        <f t="shared" si="46"/>
        <v>117172</v>
      </c>
      <c r="L81" s="12">
        <f t="shared" si="46"/>
        <v>117172</v>
      </c>
      <c r="M81" s="12">
        <f t="shared" si="46"/>
        <v>117172</v>
      </c>
      <c r="N81" s="12">
        <f t="shared" si="46"/>
        <v>117172</v>
      </c>
      <c r="O81" s="12">
        <f t="shared" si="46"/>
        <v>117172</v>
      </c>
      <c r="P81" s="12">
        <f t="shared" si="46"/>
        <v>117172</v>
      </c>
      <c r="Q81" s="12">
        <f t="shared" si="46"/>
        <v>117172</v>
      </c>
      <c r="R81" s="12">
        <f t="shared" si="46"/>
        <v>117172</v>
      </c>
      <c r="S81" s="12">
        <f t="shared" si="46"/>
        <v>117172</v>
      </c>
    </row>
    <row r="82" spans="7:19" x14ac:dyDescent="0.2">
      <c r="G82" s="8" t="s">
        <v>34</v>
      </c>
      <c r="H82" s="9">
        <f t="shared" ref="H82:S82" si="47">SUM(H67:H81)</f>
        <v>2460612</v>
      </c>
      <c r="I82" s="9">
        <f t="shared" si="47"/>
        <v>2460612</v>
      </c>
      <c r="J82" s="9">
        <f t="shared" si="47"/>
        <v>2460612</v>
      </c>
      <c r="K82" s="9">
        <f t="shared" si="47"/>
        <v>2460612</v>
      </c>
      <c r="L82" s="9">
        <f t="shared" si="47"/>
        <v>2460612</v>
      </c>
      <c r="M82" s="9">
        <f t="shared" si="47"/>
        <v>2460612</v>
      </c>
      <c r="N82" s="9">
        <f t="shared" si="47"/>
        <v>2460612</v>
      </c>
      <c r="O82" s="9">
        <f t="shared" si="47"/>
        <v>2460612</v>
      </c>
      <c r="P82" s="9">
        <f t="shared" si="47"/>
        <v>2460612</v>
      </c>
      <c r="Q82" s="9">
        <f t="shared" si="47"/>
        <v>2460612</v>
      </c>
      <c r="R82" s="9">
        <f t="shared" si="47"/>
        <v>2460612</v>
      </c>
      <c r="S82" s="9">
        <f t="shared" si="47"/>
        <v>2460612</v>
      </c>
    </row>
    <row r="85" spans="7:19" x14ac:dyDescent="0.2">
      <c r="G85" s="5" t="s">
        <v>37</v>
      </c>
      <c r="H85" s="6" t="s">
        <v>22</v>
      </c>
      <c r="I85" s="6" t="s">
        <v>23</v>
      </c>
      <c r="J85" s="6" t="s">
        <v>24</v>
      </c>
      <c r="K85" s="6" t="s">
        <v>25</v>
      </c>
      <c r="L85" s="6" t="s">
        <v>26</v>
      </c>
      <c r="M85" s="6" t="s">
        <v>27</v>
      </c>
      <c r="N85" s="6" t="s">
        <v>28</v>
      </c>
      <c r="O85" s="6" t="s">
        <v>29</v>
      </c>
      <c r="P85" s="6" t="s">
        <v>30</v>
      </c>
      <c r="Q85" s="6" t="s">
        <v>31</v>
      </c>
      <c r="R85" s="6" t="s">
        <v>32</v>
      </c>
      <c r="S85" s="6" t="s">
        <v>33</v>
      </c>
    </row>
    <row r="86" spans="7:19" x14ac:dyDescent="0.2">
      <c r="G86" s="2" t="s">
        <v>8</v>
      </c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1">
        <f t="shared" ref="S86:S100" si="48">S29/2</f>
        <v>750000</v>
      </c>
    </row>
    <row r="87" spans="7:19" x14ac:dyDescent="0.2">
      <c r="G87" s="2" t="s">
        <v>4</v>
      </c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1">
        <f t="shared" si="48"/>
        <v>500000</v>
      </c>
    </row>
    <row r="88" spans="7:19" x14ac:dyDescent="0.2">
      <c r="G88" s="2" t="s">
        <v>5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1">
        <f t="shared" si="48"/>
        <v>635000</v>
      </c>
    </row>
    <row r="89" spans="7:19" x14ac:dyDescent="0.2">
      <c r="G89" s="2" t="s">
        <v>9</v>
      </c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1">
        <f t="shared" si="48"/>
        <v>500000</v>
      </c>
    </row>
    <row r="90" spans="7:19" x14ac:dyDescent="0.2">
      <c r="G90" s="3" t="s">
        <v>10</v>
      </c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1">
        <f t="shared" si="48"/>
        <v>1250000</v>
      </c>
    </row>
    <row r="91" spans="7:19" x14ac:dyDescent="0.2">
      <c r="G91" s="3" t="s">
        <v>11</v>
      </c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1">
        <f t="shared" si="48"/>
        <v>800000</v>
      </c>
    </row>
    <row r="92" spans="7:19" x14ac:dyDescent="0.2">
      <c r="G92" s="3" t="s">
        <v>6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1">
        <f t="shared" si="48"/>
        <v>900000</v>
      </c>
    </row>
    <row r="93" spans="7:19" x14ac:dyDescent="0.2">
      <c r="G93" s="3" t="s">
        <v>12</v>
      </c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1">
        <f t="shared" si="48"/>
        <v>1500000</v>
      </c>
    </row>
    <row r="94" spans="7:19" x14ac:dyDescent="0.2">
      <c r="G94" s="3" t="s">
        <v>13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1">
        <f t="shared" si="48"/>
        <v>500000</v>
      </c>
    </row>
    <row r="95" spans="7:19" x14ac:dyDescent="0.2">
      <c r="G95" s="3" t="s">
        <v>14</v>
      </c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1">
        <f t="shared" si="48"/>
        <v>2500000</v>
      </c>
    </row>
    <row r="96" spans="7:19" x14ac:dyDescent="0.2">
      <c r="G96" s="3" t="s">
        <v>15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1">
        <f t="shared" si="48"/>
        <v>2100000</v>
      </c>
    </row>
    <row r="97" spans="6:19" x14ac:dyDescent="0.2">
      <c r="G97" s="3" t="s">
        <v>16</v>
      </c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1">
        <f t="shared" si="48"/>
        <v>900000</v>
      </c>
    </row>
    <row r="98" spans="6:19" x14ac:dyDescent="0.2">
      <c r="G98" s="3" t="s">
        <v>17</v>
      </c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1">
        <f t="shared" si="48"/>
        <v>1150000</v>
      </c>
    </row>
    <row r="99" spans="6:19" x14ac:dyDescent="0.2">
      <c r="G99" s="3" t="s">
        <v>7</v>
      </c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1">
        <f t="shared" si="48"/>
        <v>6000000</v>
      </c>
    </row>
    <row r="100" spans="6:19" x14ac:dyDescent="0.2">
      <c r="G100" s="3" t="s">
        <v>18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1">
        <f t="shared" si="48"/>
        <v>750000</v>
      </c>
    </row>
    <row r="101" spans="6:19" x14ac:dyDescent="0.2">
      <c r="G101" s="8" t="s">
        <v>34</v>
      </c>
      <c r="H101" s="9">
        <f t="shared" ref="H101:S101" si="49">SUM(H86:H100)</f>
        <v>0</v>
      </c>
      <c r="I101" s="9">
        <f t="shared" si="49"/>
        <v>0</v>
      </c>
      <c r="J101" s="9">
        <f t="shared" si="49"/>
        <v>0</v>
      </c>
      <c r="K101" s="9">
        <f t="shared" si="49"/>
        <v>0</v>
      </c>
      <c r="L101" s="9">
        <f t="shared" si="49"/>
        <v>0</v>
      </c>
      <c r="M101" s="9">
        <f t="shared" si="49"/>
        <v>0</v>
      </c>
      <c r="N101" s="9">
        <f t="shared" si="49"/>
        <v>0</v>
      </c>
      <c r="O101" s="9">
        <f t="shared" si="49"/>
        <v>0</v>
      </c>
      <c r="P101" s="9">
        <f t="shared" si="49"/>
        <v>0</v>
      </c>
      <c r="Q101" s="9">
        <f t="shared" si="49"/>
        <v>0</v>
      </c>
      <c r="R101" s="9">
        <f t="shared" si="49"/>
        <v>0</v>
      </c>
      <c r="S101" s="9">
        <f t="shared" si="49"/>
        <v>20735000</v>
      </c>
    </row>
    <row r="102" spans="6:19" x14ac:dyDescent="0.2">
      <c r="S102" s="7"/>
    </row>
    <row r="104" spans="6:19" x14ac:dyDescent="0.2">
      <c r="F104" s="13">
        <v>0.12</v>
      </c>
      <c r="G104" s="5" t="s">
        <v>38</v>
      </c>
      <c r="H104" s="6" t="s">
        <v>22</v>
      </c>
      <c r="I104" s="6" t="s">
        <v>23</v>
      </c>
      <c r="J104" s="6" t="s">
        <v>24</v>
      </c>
      <c r="K104" s="6" t="s">
        <v>25</v>
      </c>
      <c r="L104" s="6" t="s">
        <v>26</v>
      </c>
      <c r="M104" s="6" t="s">
        <v>27</v>
      </c>
      <c r="N104" s="6" t="s">
        <v>28</v>
      </c>
      <c r="O104" s="6" t="s">
        <v>29</v>
      </c>
      <c r="P104" s="6" t="s">
        <v>30</v>
      </c>
      <c r="Q104" s="6" t="s">
        <v>31</v>
      </c>
      <c r="R104" s="6" t="s">
        <v>32</v>
      </c>
      <c r="S104" s="6" t="s">
        <v>33</v>
      </c>
    </row>
    <row r="105" spans="6:19" x14ac:dyDescent="0.2">
      <c r="G105" s="2" t="s">
        <v>8</v>
      </c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1">
        <f t="shared" ref="S105:S119" si="50">(S29+S67)*(1+$F$104)</f>
        <v>1811232.6400000001</v>
      </c>
    </row>
    <row r="106" spans="6:19" x14ac:dyDescent="0.2">
      <c r="G106" s="2" t="s">
        <v>4</v>
      </c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1">
        <f t="shared" si="50"/>
        <v>1251232.6400000001</v>
      </c>
    </row>
    <row r="107" spans="6:19" x14ac:dyDescent="0.2">
      <c r="G107" s="2" t="s">
        <v>5</v>
      </c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1">
        <f t="shared" si="50"/>
        <v>1553632.6400000001</v>
      </c>
    </row>
    <row r="108" spans="6:19" x14ac:dyDescent="0.2">
      <c r="G108" s="2" t="s">
        <v>9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1">
        <f t="shared" si="50"/>
        <v>1251232.6400000001</v>
      </c>
    </row>
    <row r="109" spans="6:19" x14ac:dyDescent="0.2">
      <c r="G109" s="3" t="s">
        <v>10</v>
      </c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1">
        <f t="shared" si="50"/>
        <v>2800000.0000000005</v>
      </c>
    </row>
    <row r="110" spans="6:19" x14ac:dyDescent="0.2">
      <c r="G110" s="3" t="s">
        <v>11</v>
      </c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1">
        <f t="shared" si="50"/>
        <v>1923232.6400000001</v>
      </c>
    </row>
    <row r="111" spans="6:19" x14ac:dyDescent="0.2">
      <c r="G111" s="3" t="s">
        <v>6</v>
      </c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1">
        <f t="shared" si="50"/>
        <v>2147232.64</v>
      </c>
    </row>
    <row r="112" spans="6:19" x14ac:dyDescent="0.2">
      <c r="G112" s="3" t="s">
        <v>12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1">
        <f t="shared" si="50"/>
        <v>3360000.0000000005</v>
      </c>
    </row>
    <row r="113" spans="7:19" x14ac:dyDescent="0.2">
      <c r="G113" s="3" t="s">
        <v>13</v>
      </c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1">
        <f t="shared" si="50"/>
        <v>1251232.6400000001</v>
      </c>
    </row>
    <row r="114" spans="7:19" x14ac:dyDescent="0.2">
      <c r="G114" s="3" t="s">
        <v>14</v>
      </c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1">
        <f t="shared" si="50"/>
        <v>5600000.0000000009</v>
      </c>
    </row>
    <row r="115" spans="7:19" x14ac:dyDescent="0.2">
      <c r="G115" s="3" t="s">
        <v>15</v>
      </c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1">
        <f t="shared" si="50"/>
        <v>4704000</v>
      </c>
    </row>
    <row r="116" spans="7:19" x14ac:dyDescent="0.2">
      <c r="G116" s="3" t="s">
        <v>16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1">
        <f t="shared" si="50"/>
        <v>2147232.64</v>
      </c>
    </row>
    <row r="117" spans="7:19" x14ac:dyDescent="0.2">
      <c r="G117" s="3" t="s">
        <v>17</v>
      </c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1">
        <f t="shared" si="50"/>
        <v>2576000.0000000005</v>
      </c>
    </row>
    <row r="118" spans="7:19" x14ac:dyDescent="0.2">
      <c r="G118" s="3" t="s">
        <v>7</v>
      </c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1">
        <f t="shared" si="50"/>
        <v>15014791.680000002</v>
      </c>
    </row>
    <row r="119" spans="7:19" x14ac:dyDescent="0.2">
      <c r="G119" s="3" t="s">
        <v>18</v>
      </c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1">
        <f t="shared" si="50"/>
        <v>1811232.6400000001</v>
      </c>
    </row>
    <row r="120" spans="7:19" x14ac:dyDescent="0.2">
      <c r="G120" s="8" t="s">
        <v>34</v>
      </c>
      <c r="H120" s="9">
        <f t="shared" ref="H120:S120" si="51">SUM(H105:H119)</f>
        <v>0</v>
      </c>
      <c r="I120" s="9">
        <f t="shared" si="51"/>
        <v>0</v>
      </c>
      <c r="J120" s="9">
        <f t="shared" si="51"/>
        <v>0</v>
      </c>
      <c r="K120" s="9">
        <f t="shared" si="51"/>
        <v>0</v>
      </c>
      <c r="L120" s="9">
        <f t="shared" si="51"/>
        <v>0</v>
      </c>
      <c r="M120" s="9">
        <f t="shared" si="51"/>
        <v>0</v>
      </c>
      <c r="N120" s="9">
        <f t="shared" si="51"/>
        <v>0</v>
      </c>
      <c r="O120" s="9">
        <f t="shared" si="51"/>
        <v>0</v>
      </c>
      <c r="P120" s="9">
        <f t="shared" si="51"/>
        <v>0</v>
      </c>
      <c r="Q120" s="9">
        <f t="shared" si="51"/>
        <v>0</v>
      </c>
      <c r="R120" s="9">
        <f t="shared" si="51"/>
        <v>0</v>
      </c>
      <c r="S120" s="9">
        <f t="shared" si="51"/>
        <v>49202285.440000005</v>
      </c>
    </row>
    <row r="123" spans="7:19" x14ac:dyDescent="0.2">
      <c r="G123" s="5" t="s">
        <v>39</v>
      </c>
      <c r="H123" s="6" t="s">
        <v>22</v>
      </c>
      <c r="I123" s="6" t="s">
        <v>23</v>
      </c>
      <c r="J123" s="6" t="s">
        <v>24</v>
      </c>
      <c r="K123" s="6" t="s">
        <v>25</v>
      </c>
      <c r="L123" s="6" t="s">
        <v>26</v>
      </c>
      <c r="M123" s="6" t="s">
        <v>27</v>
      </c>
      <c r="N123" s="6" t="s">
        <v>28</v>
      </c>
      <c r="O123" s="6" t="s">
        <v>29</v>
      </c>
      <c r="P123" s="6" t="s">
        <v>30</v>
      </c>
      <c r="Q123" s="6" t="s">
        <v>31</v>
      </c>
      <c r="R123" s="6" t="s">
        <v>32</v>
      </c>
      <c r="S123" s="6" t="s">
        <v>33</v>
      </c>
    </row>
    <row r="124" spans="7:19" x14ac:dyDescent="0.2">
      <c r="G124" s="2" t="s">
        <v>8</v>
      </c>
      <c r="H124" s="14"/>
      <c r="I124" s="14"/>
      <c r="J124" s="14"/>
      <c r="K124" s="14"/>
      <c r="L124" s="14"/>
      <c r="M124" s="11">
        <f>(M29+M67)/2</f>
        <v>808586</v>
      </c>
      <c r="N124" s="14"/>
      <c r="O124" s="14"/>
      <c r="P124" s="14"/>
      <c r="Q124" s="14"/>
      <c r="R124" s="14"/>
      <c r="S124" s="11">
        <f t="shared" ref="S124:S138" si="52">(S29+S67)/2</f>
        <v>808586</v>
      </c>
    </row>
    <row r="125" spans="7:19" x14ac:dyDescent="0.2">
      <c r="G125" s="2" t="s">
        <v>4</v>
      </c>
      <c r="H125" s="14"/>
      <c r="I125" s="14"/>
      <c r="J125" s="14"/>
      <c r="K125" s="14"/>
      <c r="L125" s="14"/>
      <c r="M125" s="11">
        <f t="shared" ref="M125:M138" si="53">(M30+M68)/2</f>
        <v>558586</v>
      </c>
      <c r="N125" s="14"/>
      <c r="O125" s="14"/>
      <c r="P125" s="14"/>
      <c r="Q125" s="14"/>
      <c r="R125" s="14"/>
      <c r="S125" s="11">
        <f t="shared" si="52"/>
        <v>558586</v>
      </c>
    </row>
    <row r="126" spans="7:19" x14ac:dyDescent="0.2">
      <c r="G126" s="2" t="s">
        <v>5</v>
      </c>
      <c r="H126" s="14"/>
      <c r="I126" s="14"/>
      <c r="J126" s="14"/>
      <c r="K126" s="14"/>
      <c r="L126" s="14"/>
      <c r="M126" s="11">
        <f t="shared" si="53"/>
        <v>693586</v>
      </c>
      <c r="N126" s="14"/>
      <c r="O126" s="14"/>
      <c r="P126" s="14"/>
      <c r="Q126" s="14"/>
      <c r="R126" s="14"/>
      <c r="S126" s="11">
        <f t="shared" si="52"/>
        <v>693586</v>
      </c>
    </row>
    <row r="127" spans="7:19" x14ac:dyDescent="0.2">
      <c r="G127" s="2" t="s">
        <v>9</v>
      </c>
      <c r="H127" s="14"/>
      <c r="I127" s="14"/>
      <c r="J127" s="14"/>
      <c r="K127" s="14"/>
      <c r="L127" s="14"/>
      <c r="M127" s="11">
        <f t="shared" si="53"/>
        <v>558586</v>
      </c>
      <c r="N127" s="14"/>
      <c r="O127" s="14"/>
      <c r="P127" s="14"/>
      <c r="Q127" s="14"/>
      <c r="R127" s="14"/>
      <c r="S127" s="11">
        <f t="shared" si="52"/>
        <v>558586</v>
      </c>
    </row>
    <row r="128" spans="7:19" x14ac:dyDescent="0.2">
      <c r="G128" s="3" t="s">
        <v>10</v>
      </c>
      <c r="H128" s="14"/>
      <c r="I128" s="14"/>
      <c r="J128" s="14"/>
      <c r="K128" s="14"/>
      <c r="L128" s="14"/>
      <c r="M128" s="11">
        <f t="shared" si="53"/>
        <v>1250000</v>
      </c>
      <c r="N128" s="14"/>
      <c r="O128" s="14"/>
      <c r="P128" s="14"/>
      <c r="Q128" s="14"/>
      <c r="R128" s="14"/>
      <c r="S128" s="11">
        <f t="shared" si="52"/>
        <v>1250000</v>
      </c>
    </row>
    <row r="129" spans="6:19" x14ac:dyDescent="0.2">
      <c r="G129" s="3" t="s">
        <v>11</v>
      </c>
      <c r="H129" s="14"/>
      <c r="I129" s="14"/>
      <c r="J129" s="14"/>
      <c r="K129" s="14"/>
      <c r="L129" s="14"/>
      <c r="M129" s="11">
        <f t="shared" si="53"/>
        <v>858586</v>
      </c>
      <c r="N129" s="14"/>
      <c r="O129" s="14"/>
      <c r="P129" s="14"/>
      <c r="Q129" s="14"/>
      <c r="R129" s="14"/>
      <c r="S129" s="11">
        <f t="shared" si="52"/>
        <v>858586</v>
      </c>
    </row>
    <row r="130" spans="6:19" x14ac:dyDescent="0.2">
      <c r="G130" s="3" t="s">
        <v>6</v>
      </c>
      <c r="H130" s="14"/>
      <c r="I130" s="14"/>
      <c r="J130" s="14"/>
      <c r="K130" s="14"/>
      <c r="L130" s="14"/>
      <c r="M130" s="11">
        <f t="shared" si="53"/>
        <v>958586</v>
      </c>
      <c r="N130" s="14"/>
      <c r="O130" s="14"/>
      <c r="P130" s="14"/>
      <c r="Q130" s="14"/>
      <c r="R130" s="14"/>
      <c r="S130" s="11">
        <f t="shared" si="52"/>
        <v>958586</v>
      </c>
    </row>
    <row r="131" spans="6:19" x14ac:dyDescent="0.2">
      <c r="G131" s="3" t="s">
        <v>12</v>
      </c>
      <c r="H131" s="14"/>
      <c r="I131" s="14"/>
      <c r="J131" s="14"/>
      <c r="K131" s="14"/>
      <c r="L131" s="14"/>
      <c r="M131" s="11">
        <f t="shared" si="53"/>
        <v>1500000</v>
      </c>
      <c r="N131" s="14"/>
      <c r="O131" s="14"/>
      <c r="P131" s="14"/>
      <c r="Q131" s="14"/>
      <c r="R131" s="14"/>
      <c r="S131" s="11">
        <f t="shared" si="52"/>
        <v>1500000</v>
      </c>
    </row>
    <row r="132" spans="6:19" x14ac:dyDescent="0.2">
      <c r="G132" s="3" t="s">
        <v>13</v>
      </c>
      <c r="H132" s="14"/>
      <c r="I132" s="14"/>
      <c r="J132" s="14"/>
      <c r="K132" s="14"/>
      <c r="L132" s="14"/>
      <c r="M132" s="11">
        <f t="shared" si="53"/>
        <v>558586</v>
      </c>
      <c r="N132" s="14"/>
      <c r="O132" s="14"/>
      <c r="P132" s="14"/>
      <c r="Q132" s="14"/>
      <c r="R132" s="14"/>
      <c r="S132" s="11">
        <f t="shared" si="52"/>
        <v>558586</v>
      </c>
    </row>
    <row r="133" spans="6:19" x14ac:dyDescent="0.2">
      <c r="G133" s="3" t="s">
        <v>14</v>
      </c>
      <c r="H133" s="14"/>
      <c r="I133" s="14"/>
      <c r="J133" s="14"/>
      <c r="K133" s="14"/>
      <c r="L133" s="14"/>
      <c r="M133" s="11">
        <f t="shared" si="53"/>
        <v>2500000</v>
      </c>
      <c r="N133" s="14"/>
      <c r="O133" s="14"/>
      <c r="P133" s="14"/>
      <c r="Q133" s="14"/>
      <c r="R133" s="14"/>
      <c r="S133" s="11">
        <f t="shared" si="52"/>
        <v>2500000</v>
      </c>
    </row>
    <row r="134" spans="6:19" x14ac:dyDescent="0.2">
      <c r="G134" s="3" t="s">
        <v>15</v>
      </c>
      <c r="H134" s="14"/>
      <c r="I134" s="14"/>
      <c r="J134" s="14"/>
      <c r="K134" s="14"/>
      <c r="L134" s="14"/>
      <c r="M134" s="11">
        <f t="shared" si="53"/>
        <v>2100000</v>
      </c>
      <c r="N134" s="14"/>
      <c r="O134" s="14"/>
      <c r="P134" s="14"/>
      <c r="Q134" s="14"/>
      <c r="R134" s="14"/>
      <c r="S134" s="11">
        <f t="shared" si="52"/>
        <v>2100000</v>
      </c>
    </row>
    <row r="135" spans="6:19" x14ac:dyDescent="0.2">
      <c r="G135" s="3" t="s">
        <v>16</v>
      </c>
      <c r="H135" s="14"/>
      <c r="I135" s="14"/>
      <c r="J135" s="14"/>
      <c r="K135" s="14"/>
      <c r="L135" s="14"/>
      <c r="M135" s="11">
        <f t="shared" si="53"/>
        <v>958586</v>
      </c>
      <c r="N135" s="14"/>
      <c r="O135" s="14"/>
      <c r="P135" s="14"/>
      <c r="Q135" s="14"/>
      <c r="R135" s="14"/>
      <c r="S135" s="11">
        <f t="shared" si="52"/>
        <v>958586</v>
      </c>
    </row>
    <row r="136" spans="6:19" x14ac:dyDescent="0.2">
      <c r="G136" s="3" t="s">
        <v>17</v>
      </c>
      <c r="H136" s="14"/>
      <c r="I136" s="14"/>
      <c r="J136" s="14"/>
      <c r="K136" s="14"/>
      <c r="L136" s="14"/>
      <c r="M136" s="11">
        <f t="shared" si="53"/>
        <v>1150000</v>
      </c>
      <c r="N136" s="14"/>
      <c r="O136" s="14"/>
      <c r="P136" s="14"/>
      <c r="Q136" s="14"/>
      <c r="R136" s="14"/>
      <c r="S136" s="11">
        <f t="shared" si="52"/>
        <v>1150000</v>
      </c>
    </row>
    <row r="137" spans="6:19" x14ac:dyDescent="0.2">
      <c r="G137" s="3" t="s">
        <v>7</v>
      </c>
      <c r="H137" s="14"/>
      <c r="I137" s="14"/>
      <c r="J137" s="14"/>
      <c r="K137" s="14"/>
      <c r="L137" s="14"/>
      <c r="M137" s="11">
        <f t="shared" si="53"/>
        <v>6703032</v>
      </c>
      <c r="N137" s="14"/>
      <c r="O137" s="14"/>
      <c r="P137" s="14"/>
      <c r="Q137" s="14"/>
      <c r="R137" s="14"/>
      <c r="S137" s="11">
        <f t="shared" si="52"/>
        <v>6703032</v>
      </c>
    </row>
    <row r="138" spans="6:19" x14ac:dyDescent="0.2">
      <c r="G138" s="3" t="s">
        <v>18</v>
      </c>
      <c r="H138" s="14"/>
      <c r="I138" s="14"/>
      <c r="J138" s="14"/>
      <c r="K138" s="14"/>
      <c r="L138" s="14"/>
      <c r="M138" s="11">
        <f t="shared" si="53"/>
        <v>808586</v>
      </c>
      <c r="N138" s="14"/>
      <c r="O138" s="14"/>
      <c r="P138" s="14"/>
      <c r="Q138" s="14"/>
      <c r="R138" s="14"/>
      <c r="S138" s="11">
        <f t="shared" si="52"/>
        <v>808586</v>
      </c>
    </row>
    <row r="139" spans="6:19" x14ac:dyDescent="0.2">
      <c r="G139" s="8" t="s">
        <v>34</v>
      </c>
      <c r="H139" s="9">
        <f t="shared" ref="H139:S139" si="54">SUM(H124:H138)</f>
        <v>0</v>
      </c>
      <c r="I139" s="9">
        <f t="shared" si="54"/>
        <v>0</v>
      </c>
      <c r="J139" s="9">
        <f t="shared" si="54"/>
        <v>0</v>
      </c>
      <c r="K139" s="9">
        <f t="shared" si="54"/>
        <v>0</v>
      </c>
      <c r="L139" s="9">
        <f t="shared" si="54"/>
        <v>0</v>
      </c>
      <c r="M139" s="9">
        <f t="shared" si="54"/>
        <v>21965306</v>
      </c>
      <c r="N139" s="9">
        <f t="shared" si="54"/>
        <v>0</v>
      </c>
      <c r="O139" s="9">
        <f t="shared" si="54"/>
        <v>0</v>
      </c>
      <c r="P139" s="9">
        <f t="shared" si="54"/>
        <v>0</v>
      </c>
      <c r="Q139" s="9">
        <f t="shared" si="54"/>
        <v>0</v>
      </c>
      <c r="R139" s="9">
        <f t="shared" si="54"/>
        <v>0</v>
      </c>
      <c r="S139" s="9">
        <f t="shared" si="54"/>
        <v>21965306</v>
      </c>
    </row>
    <row r="142" spans="6:19" x14ac:dyDescent="0.2">
      <c r="F142" s="13">
        <v>0.12</v>
      </c>
      <c r="G142" s="5" t="s">
        <v>40</v>
      </c>
      <c r="H142" s="6" t="s">
        <v>22</v>
      </c>
      <c r="I142" s="6" t="s">
        <v>23</v>
      </c>
      <c r="J142" s="6" t="s">
        <v>24</v>
      </c>
      <c r="K142" s="6" t="s">
        <v>25</v>
      </c>
      <c r="L142" s="6" t="s">
        <v>26</v>
      </c>
      <c r="M142" s="6" t="s">
        <v>27</v>
      </c>
      <c r="N142" s="6" t="s">
        <v>28</v>
      </c>
      <c r="O142" s="6" t="s">
        <v>29</v>
      </c>
      <c r="P142" s="6" t="s">
        <v>30</v>
      </c>
      <c r="Q142" s="6" t="s">
        <v>31</v>
      </c>
      <c r="R142" s="6" t="s">
        <v>32</v>
      </c>
      <c r="S142" s="6" t="s">
        <v>33</v>
      </c>
    </row>
    <row r="143" spans="6:19" x14ac:dyDescent="0.2">
      <c r="G143" s="2" t="s">
        <v>8</v>
      </c>
      <c r="H143" s="11">
        <f t="shared" ref="H143:S143" si="55">H29*$F$142</f>
        <v>180000</v>
      </c>
      <c r="I143" s="11">
        <f t="shared" si="55"/>
        <v>180000</v>
      </c>
      <c r="J143" s="11">
        <f t="shared" si="55"/>
        <v>180000</v>
      </c>
      <c r="K143" s="11">
        <f t="shared" si="55"/>
        <v>180000</v>
      </c>
      <c r="L143" s="11">
        <f t="shared" si="55"/>
        <v>180000</v>
      </c>
      <c r="M143" s="11">
        <f t="shared" si="55"/>
        <v>180000</v>
      </c>
      <c r="N143" s="11">
        <f t="shared" si="55"/>
        <v>180000</v>
      </c>
      <c r="O143" s="11">
        <f t="shared" si="55"/>
        <v>180000</v>
      </c>
      <c r="P143" s="11">
        <f t="shared" si="55"/>
        <v>180000</v>
      </c>
      <c r="Q143" s="11">
        <f t="shared" si="55"/>
        <v>180000</v>
      </c>
      <c r="R143" s="11">
        <f t="shared" si="55"/>
        <v>180000</v>
      </c>
      <c r="S143" s="11">
        <f t="shared" si="55"/>
        <v>180000</v>
      </c>
    </row>
    <row r="144" spans="6:19" x14ac:dyDescent="0.2">
      <c r="G144" s="2" t="s">
        <v>4</v>
      </c>
      <c r="H144" s="11">
        <f t="shared" ref="H144:S144" si="56">H30*$F$142</f>
        <v>120000</v>
      </c>
      <c r="I144" s="11">
        <f t="shared" si="56"/>
        <v>120000</v>
      </c>
      <c r="J144" s="11">
        <f t="shared" si="56"/>
        <v>120000</v>
      </c>
      <c r="K144" s="11">
        <f t="shared" si="56"/>
        <v>120000</v>
      </c>
      <c r="L144" s="11">
        <f t="shared" si="56"/>
        <v>120000</v>
      </c>
      <c r="M144" s="11">
        <f t="shared" si="56"/>
        <v>120000</v>
      </c>
      <c r="N144" s="11">
        <f t="shared" si="56"/>
        <v>120000</v>
      </c>
      <c r="O144" s="11">
        <f t="shared" si="56"/>
        <v>120000</v>
      </c>
      <c r="P144" s="11">
        <f t="shared" si="56"/>
        <v>120000</v>
      </c>
      <c r="Q144" s="11">
        <f t="shared" si="56"/>
        <v>120000</v>
      </c>
      <c r="R144" s="11">
        <f t="shared" si="56"/>
        <v>120000</v>
      </c>
      <c r="S144" s="11">
        <f t="shared" si="56"/>
        <v>120000</v>
      </c>
    </row>
    <row r="145" spans="7:19" x14ac:dyDescent="0.2">
      <c r="G145" s="2" t="s">
        <v>5</v>
      </c>
      <c r="H145" s="11">
        <f t="shared" ref="H145:S145" si="57">H31*$F$142</f>
        <v>152400</v>
      </c>
      <c r="I145" s="11">
        <f t="shared" si="57"/>
        <v>152400</v>
      </c>
      <c r="J145" s="11">
        <f t="shared" si="57"/>
        <v>152400</v>
      </c>
      <c r="K145" s="11">
        <f t="shared" si="57"/>
        <v>152400</v>
      </c>
      <c r="L145" s="11">
        <f t="shared" si="57"/>
        <v>152400</v>
      </c>
      <c r="M145" s="11">
        <f t="shared" si="57"/>
        <v>152400</v>
      </c>
      <c r="N145" s="11">
        <f t="shared" si="57"/>
        <v>152400</v>
      </c>
      <c r="O145" s="11">
        <f t="shared" si="57"/>
        <v>152400</v>
      </c>
      <c r="P145" s="11">
        <f t="shared" si="57"/>
        <v>152400</v>
      </c>
      <c r="Q145" s="11">
        <f t="shared" si="57"/>
        <v>152400</v>
      </c>
      <c r="R145" s="11">
        <f t="shared" si="57"/>
        <v>152400</v>
      </c>
      <c r="S145" s="11">
        <f t="shared" si="57"/>
        <v>152400</v>
      </c>
    </row>
    <row r="146" spans="7:19" x14ac:dyDescent="0.2">
      <c r="G146" s="2" t="s">
        <v>9</v>
      </c>
      <c r="H146" s="11">
        <f t="shared" ref="H146:S146" si="58">H32*$F$142</f>
        <v>120000</v>
      </c>
      <c r="I146" s="11">
        <f t="shared" si="58"/>
        <v>120000</v>
      </c>
      <c r="J146" s="11">
        <f t="shared" si="58"/>
        <v>120000</v>
      </c>
      <c r="K146" s="11">
        <f t="shared" si="58"/>
        <v>120000</v>
      </c>
      <c r="L146" s="11">
        <f t="shared" si="58"/>
        <v>120000</v>
      </c>
      <c r="M146" s="11">
        <f t="shared" si="58"/>
        <v>120000</v>
      </c>
      <c r="N146" s="11">
        <f t="shared" si="58"/>
        <v>120000</v>
      </c>
      <c r="O146" s="11">
        <f t="shared" si="58"/>
        <v>120000</v>
      </c>
      <c r="P146" s="11">
        <f t="shared" si="58"/>
        <v>120000</v>
      </c>
      <c r="Q146" s="11">
        <f t="shared" si="58"/>
        <v>120000</v>
      </c>
      <c r="R146" s="11">
        <f t="shared" si="58"/>
        <v>120000</v>
      </c>
      <c r="S146" s="11">
        <f t="shared" si="58"/>
        <v>120000</v>
      </c>
    </row>
    <row r="147" spans="7:19" x14ac:dyDescent="0.2">
      <c r="G147" s="3" t="s">
        <v>10</v>
      </c>
      <c r="H147" s="11">
        <f t="shared" ref="H147:S147" si="59">H33*$F$142</f>
        <v>300000</v>
      </c>
      <c r="I147" s="11">
        <f t="shared" si="59"/>
        <v>300000</v>
      </c>
      <c r="J147" s="11">
        <f t="shared" si="59"/>
        <v>300000</v>
      </c>
      <c r="K147" s="11">
        <f t="shared" si="59"/>
        <v>300000</v>
      </c>
      <c r="L147" s="11">
        <f t="shared" si="59"/>
        <v>300000</v>
      </c>
      <c r="M147" s="11">
        <f t="shared" si="59"/>
        <v>300000</v>
      </c>
      <c r="N147" s="11">
        <f t="shared" si="59"/>
        <v>300000</v>
      </c>
      <c r="O147" s="11">
        <f t="shared" si="59"/>
        <v>300000</v>
      </c>
      <c r="P147" s="11">
        <f t="shared" si="59"/>
        <v>300000</v>
      </c>
      <c r="Q147" s="11">
        <f t="shared" si="59"/>
        <v>300000</v>
      </c>
      <c r="R147" s="11">
        <f t="shared" si="59"/>
        <v>300000</v>
      </c>
      <c r="S147" s="11">
        <f t="shared" si="59"/>
        <v>300000</v>
      </c>
    </row>
    <row r="148" spans="7:19" x14ac:dyDescent="0.2">
      <c r="G148" s="3" t="s">
        <v>11</v>
      </c>
      <c r="H148" s="11">
        <f t="shared" ref="H148:S148" si="60">H34*$F$142</f>
        <v>192000</v>
      </c>
      <c r="I148" s="11">
        <f t="shared" si="60"/>
        <v>192000</v>
      </c>
      <c r="J148" s="11">
        <f t="shared" si="60"/>
        <v>192000</v>
      </c>
      <c r="K148" s="11">
        <f t="shared" si="60"/>
        <v>192000</v>
      </c>
      <c r="L148" s="11">
        <f t="shared" si="60"/>
        <v>192000</v>
      </c>
      <c r="M148" s="11">
        <f t="shared" si="60"/>
        <v>192000</v>
      </c>
      <c r="N148" s="11">
        <f t="shared" si="60"/>
        <v>192000</v>
      </c>
      <c r="O148" s="11">
        <f t="shared" si="60"/>
        <v>192000</v>
      </c>
      <c r="P148" s="11">
        <f t="shared" si="60"/>
        <v>192000</v>
      </c>
      <c r="Q148" s="11">
        <f t="shared" si="60"/>
        <v>192000</v>
      </c>
      <c r="R148" s="11">
        <f t="shared" si="60"/>
        <v>192000</v>
      </c>
      <c r="S148" s="11">
        <f t="shared" si="60"/>
        <v>192000</v>
      </c>
    </row>
    <row r="149" spans="7:19" x14ac:dyDescent="0.2">
      <c r="G149" s="3" t="s">
        <v>6</v>
      </c>
      <c r="H149" s="11">
        <f t="shared" ref="H149:S149" si="61">H35*$F$142</f>
        <v>216000</v>
      </c>
      <c r="I149" s="11">
        <f t="shared" si="61"/>
        <v>216000</v>
      </c>
      <c r="J149" s="11">
        <f t="shared" si="61"/>
        <v>216000</v>
      </c>
      <c r="K149" s="11">
        <f t="shared" si="61"/>
        <v>216000</v>
      </c>
      <c r="L149" s="11">
        <f t="shared" si="61"/>
        <v>216000</v>
      </c>
      <c r="M149" s="11">
        <f t="shared" si="61"/>
        <v>216000</v>
      </c>
      <c r="N149" s="11">
        <f t="shared" si="61"/>
        <v>216000</v>
      </c>
      <c r="O149" s="11">
        <f t="shared" si="61"/>
        <v>216000</v>
      </c>
      <c r="P149" s="11">
        <f t="shared" si="61"/>
        <v>216000</v>
      </c>
      <c r="Q149" s="11">
        <f t="shared" si="61"/>
        <v>216000</v>
      </c>
      <c r="R149" s="11">
        <f t="shared" si="61"/>
        <v>216000</v>
      </c>
      <c r="S149" s="11">
        <f t="shared" si="61"/>
        <v>216000</v>
      </c>
    </row>
    <row r="150" spans="7:19" x14ac:dyDescent="0.2">
      <c r="G150" s="3" t="s">
        <v>12</v>
      </c>
      <c r="H150" s="11">
        <f t="shared" ref="H150:S150" si="62">H36*$F$142</f>
        <v>360000</v>
      </c>
      <c r="I150" s="11">
        <f t="shared" si="62"/>
        <v>360000</v>
      </c>
      <c r="J150" s="11">
        <f t="shared" si="62"/>
        <v>360000</v>
      </c>
      <c r="K150" s="11">
        <f t="shared" si="62"/>
        <v>360000</v>
      </c>
      <c r="L150" s="11">
        <f t="shared" si="62"/>
        <v>360000</v>
      </c>
      <c r="M150" s="11">
        <f t="shared" si="62"/>
        <v>360000</v>
      </c>
      <c r="N150" s="11">
        <f t="shared" si="62"/>
        <v>360000</v>
      </c>
      <c r="O150" s="11">
        <f t="shared" si="62"/>
        <v>360000</v>
      </c>
      <c r="P150" s="11">
        <f t="shared" si="62"/>
        <v>360000</v>
      </c>
      <c r="Q150" s="11">
        <f t="shared" si="62"/>
        <v>360000</v>
      </c>
      <c r="R150" s="11">
        <f t="shared" si="62"/>
        <v>360000</v>
      </c>
      <c r="S150" s="11">
        <f t="shared" si="62"/>
        <v>360000</v>
      </c>
    </row>
    <row r="151" spans="7:19" x14ac:dyDescent="0.2">
      <c r="G151" s="3" t="s">
        <v>13</v>
      </c>
      <c r="H151" s="11">
        <f t="shared" ref="H151:S151" si="63">H37*$F$142</f>
        <v>120000</v>
      </c>
      <c r="I151" s="11">
        <f t="shared" si="63"/>
        <v>120000</v>
      </c>
      <c r="J151" s="11">
        <f t="shared" si="63"/>
        <v>120000</v>
      </c>
      <c r="K151" s="11">
        <f t="shared" si="63"/>
        <v>120000</v>
      </c>
      <c r="L151" s="11">
        <f t="shared" si="63"/>
        <v>120000</v>
      </c>
      <c r="M151" s="11">
        <f t="shared" si="63"/>
        <v>120000</v>
      </c>
      <c r="N151" s="11">
        <f t="shared" si="63"/>
        <v>120000</v>
      </c>
      <c r="O151" s="11">
        <f t="shared" si="63"/>
        <v>120000</v>
      </c>
      <c r="P151" s="11">
        <f t="shared" si="63"/>
        <v>120000</v>
      </c>
      <c r="Q151" s="11">
        <f t="shared" si="63"/>
        <v>120000</v>
      </c>
      <c r="R151" s="11">
        <f t="shared" si="63"/>
        <v>120000</v>
      </c>
      <c r="S151" s="11">
        <f t="shared" si="63"/>
        <v>120000</v>
      </c>
    </row>
    <row r="152" spans="7:19" x14ac:dyDescent="0.2">
      <c r="G152" s="3" t="s">
        <v>14</v>
      </c>
      <c r="H152" s="11">
        <f t="shared" ref="H152:S152" si="64">H38*$F$142</f>
        <v>600000</v>
      </c>
      <c r="I152" s="11">
        <f t="shared" si="64"/>
        <v>600000</v>
      </c>
      <c r="J152" s="11">
        <f t="shared" si="64"/>
        <v>600000</v>
      </c>
      <c r="K152" s="11">
        <f t="shared" si="64"/>
        <v>600000</v>
      </c>
      <c r="L152" s="11">
        <f t="shared" si="64"/>
        <v>600000</v>
      </c>
      <c r="M152" s="11">
        <f t="shared" si="64"/>
        <v>600000</v>
      </c>
      <c r="N152" s="11">
        <f t="shared" si="64"/>
        <v>600000</v>
      </c>
      <c r="O152" s="11">
        <f t="shared" si="64"/>
        <v>600000</v>
      </c>
      <c r="P152" s="11">
        <f t="shared" si="64"/>
        <v>600000</v>
      </c>
      <c r="Q152" s="11">
        <f t="shared" si="64"/>
        <v>600000</v>
      </c>
      <c r="R152" s="11">
        <f t="shared" si="64"/>
        <v>600000</v>
      </c>
      <c r="S152" s="11">
        <f t="shared" si="64"/>
        <v>600000</v>
      </c>
    </row>
    <row r="153" spans="7:19" x14ac:dyDescent="0.2">
      <c r="G153" s="3" t="s">
        <v>15</v>
      </c>
      <c r="H153" s="11">
        <f t="shared" ref="H153:S153" si="65">H39*$F$142</f>
        <v>504000</v>
      </c>
      <c r="I153" s="11">
        <f t="shared" si="65"/>
        <v>504000</v>
      </c>
      <c r="J153" s="11">
        <f t="shared" si="65"/>
        <v>504000</v>
      </c>
      <c r="K153" s="11">
        <f t="shared" si="65"/>
        <v>504000</v>
      </c>
      <c r="L153" s="11">
        <f t="shared" si="65"/>
        <v>504000</v>
      </c>
      <c r="M153" s="11">
        <f t="shared" si="65"/>
        <v>504000</v>
      </c>
      <c r="N153" s="11">
        <f t="shared" si="65"/>
        <v>504000</v>
      </c>
      <c r="O153" s="11">
        <f t="shared" si="65"/>
        <v>504000</v>
      </c>
      <c r="P153" s="11">
        <f t="shared" si="65"/>
        <v>504000</v>
      </c>
      <c r="Q153" s="11">
        <f t="shared" si="65"/>
        <v>504000</v>
      </c>
      <c r="R153" s="11">
        <f t="shared" si="65"/>
        <v>504000</v>
      </c>
      <c r="S153" s="11">
        <f t="shared" si="65"/>
        <v>504000</v>
      </c>
    </row>
    <row r="154" spans="7:19" x14ac:dyDescent="0.2">
      <c r="G154" s="3" t="s">
        <v>16</v>
      </c>
      <c r="H154" s="11">
        <f t="shared" ref="H154:S154" si="66">H40*$F$142</f>
        <v>216000</v>
      </c>
      <c r="I154" s="11">
        <f t="shared" si="66"/>
        <v>216000</v>
      </c>
      <c r="J154" s="11">
        <f t="shared" si="66"/>
        <v>216000</v>
      </c>
      <c r="K154" s="11">
        <f t="shared" si="66"/>
        <v>216000</v>
      </c>
      <c r="L154" s="11">
        <f t="shared" si="66"/>
        <v>216000</v>
      </c>
      <c r="M154" s="11">
        <f t="shared" si="66"/>
        <v>216000</v>
      </c>
      <c r="N154" s="11">
        <f t="shared" si="66"/>
        <v>216000</v>
      </c>
      <c r="O154" s="11">
        <f t="shared" si="66"/>
        <v>216000</v>
      </c>
      <c r="P154" s="11">
        <f t="shared" si="66"/>
        <v>216000</v>
      </c>
      <c r="Q154" s="11">
        <f t="shared" si="66"/>
        <v>216000</v>
      </c>
      <c r="R154" s="11">
        <f t="shared" si="66"/>
        <v>216000</v>
      </c>
      <c r="S154" s="11">
        <f t="shared" si="66"/>
        <v>216000</v>
      </c>
    </row>
    <row r="155" spans="7:19" x14ac:dyDescent="0.2">
      <c r="G155" s="3" t="s">
        <v>17</v>
      </c>
      <c r="H155" s="11">
        <f t="shared" ref="H155:S155" si="67">H41*$F$142</f>
        <v>276000</v>
      </c>
      <c r="I155" s="11">
        <f t="shared" si="67"/>
        <v>276000</v>
      </c>
      <c r="J155" s="11">
        <f t="shared" si="67"/>
        <v>276000</v>
      </c>
      <c r="K155" s="11">
        <f t="shared" si="67"/>
        <v>276000</v>
      </c>
      <c r="L155" s="11">
        <f t="shared" si="67"/>
        <v>276000</v>
      </c>
      <c r="M155" s="11">
        <f t="shared" si="67"/>
        <v>276000</v>
      </c>
      <c r="N155" s="11">
        <f t="shared" si="67"/>
        <v>276000</v>
      </c>
      <c r="O155" s="11">
        <f t="shared" si="67"/>
        <v>276000</v>
      </c>
      <c r="P155" s="11">
        <f t="shared" si="67"/>
        <v>276000</v>
      </c>
      <c r="Q155" s="11">
        <f t="shared" si="67"/>
        <v>276000</v>
      </c>
      <c r="R155" s="11">
        <f t="shared" si="67"/>
        <v>276000</v>
      </c>
      <c r="S155" s="11">
        <f t="shared" si="67"/>
        <v>276000</v>
      </c>
    </row>
    <row r="156" spans="7:19" x14ac:dyDescent="0.2">
      <c r="G156" s="3" t="s">
        <v>7</v>
      </c>
      <c r="H156" s="11">
        <f t="shared" ref="H156:S156" si="68">H42*$F$142</f>
        <v>1440000</v>
      </c>
      <c r="I156" s="11">
        <f t="shared" si="68"/>
        <v>1440000</v>
      </c>
      <c r="J156" s="11">
        <f t="shared" si="68"/>
        <v>1440000</v>
      </c>
      <c r="K156" s="11">
        <f t="shared" si="68"/>
        <v>1440000</v>
      </c>
      <c r="L156" s="11">
        <f t="shared" si="68"/>
        <v>1440000</v>
      </c>
      <c r="M156" s="11">
        <f t="shared" si="68"/>
        <v>1440000</v>
      </c>
      <c r="N156" s="11">
        <f t="shared" si="68"/>
        <v>1440000</v>
      </c>
      <c r="O156" s="11">
        <f t="shared" si="68"/>
        <v>1440000</v>
      </c>
      <c r="P156" s="11">
        <f t="shared" si="68"/>
        <v>1440000</v>
      </c>
      <c r="Q156" s="11">
        <f t="shared" si="68"/>
        <v>1440000</v>
      </c>
      <c r="R156" s="11">
        <f t="shared" si="68"/>
        <v>1440000</v>
      </c>
      <c r="S156" s="11">
        <f t="shared" si="68"/>
        <v>1440000</v>
      </c>
    </row>
    <row r="157" spans="7:19" x14ac:dyDescent="0.2">
      <c r="G157" s="3" t="s">
        <v>18</v>
      </c>
      <c r="H157" s="11">
        <f t="shared" ref="H157:S157" si="69">H43*$F$142</f>
        <v>180000</v>
      </c>
      <c r="I157" s="11">
        <f t="shared" si="69"/>
        <v>180000</v>
      </c>
      <c r="J157" s="11">
        <f t="shared" si="69"/>
        <v>180000</v>
      </c>
      <c r="K157" s="11">
        <f t="shared" si="69"/>
        <v>180000</v>
      </c>
      <c r="L157" s="11">
        <f t="shared" si="69"/>
        <v>180000</v>
      </c>
      <c r="M157" s="11">
        <f t="shared" si="69"/>
        <v>180000</v>
      </c>
      <c r="N157" s="11">
        <f t="shared" si="69"/>
        <v>180000</v>
      </c>
      <c r="O157" s="11">
        <f t="shared" si="69"/>
        <v>180000</v>
      </c>
      <c r="P157" s="11">
        <f t="shared" si="69"/>
        <v>180000</v>
      </c>
      <c r="Q157" s="11">
        <f t="shared" si="69"/>
        <v>180000</v>
      </c>
      <c r="R157" s="11">
        <f t="shared" si="69"/>
        <v>180000</v>
      </c>
      <c r="S157" s="11">
        <f t="shared" si="69"/>
        <v>180000</v>
      </c>
    </row>
    <row r="158" spans="7:19" x14ac:dyDescent="0.2">
      <c r="G158" s="8" t="s">
        <v>34</v>
      </c>
      <c r="H158" s="9">
        <f t="shared" ref="H158:S158" si="70">SUM(H143:H157)</f>
        <v>4976400</v>
      </c>
      <c r="I158" s="9">
        <f t="shared" si="70"/>
        <v>4976400</v>
      </c>
      <c r="J158" s="9">
        <f t="shared" si="70"/>
        <v>4976400</v>
      </c>
      <c r="K158" s="9">
        <f t="shared" si="70"/>
        <v>4976400</v>
      </c>
      <c r="L158" s="9">
        <f t="shared" si="70"/>
        <v>4976400</v>
      </c>
      <c r="M158" s="9">
        <f t="shared" si="70"/>
        <v>4976400</v>
      </c>
      <c r="N158" s="9">
        <f t="shared" si="70"/>
        <v>4976400</v>
      </c>
      <c r="O158" s="9">
        <f t="shared" si="70"/>
        <v>4976400</v>
      </c>
      <c r="P158" s="9">
        <f t="shared" si="70"/>
        <v>4976400</v>
      </c>
      <c r="Q158" s="9">
        <f t="shared" si="70"/>
        <v>4976400</v>
      </c>
      <c r="R158" s="9">
        <f t="shared" si="70"/>
        <v>4976400</v>
      </c>
      <c r="S158" s="9">
        <f t="shared" si="70"/>
        <v>4976400</v>
      </c>
    </row>
    <row r="161" spans="6:19" x14ac:dyDescent="0.2">
      <c r="F161" s="16">
        <v>5.2199999999999998E-3</v>
      </c>
      <c r="G161" s="5" t="s">
        <v>41</v>
      </c>
      <c r="H161" s="6" t="s">
        <v>22</v>
      </c>
      <c r="I161" s="6" t="s">
        <v>23</v>
      </c>
      <c r="J161" s="6" t="s">
        <v>24</v>
      </c>
      <c r="K161" s="6" t="s">
        <v>25</v>
      </c>
      <c r="L161" s="6" t="s">
        <v>26</v>
      </c>
      <c r="M161" s="6" t="s">
        <v>27</v>
      </c>
      <c r="N161" s="6" t="s">
        <v>28</v>
      </c>
      <c r="O161" s="6" t="s">
        <v>29</v>
      </c>
      <c r="P161" s="6" t="s">
        <v>30</v>
      </c>
      <c r="Q161" s="6" t="s">
        <v>31</v>
      </c>
      <c r="R161" s="6" t="s">
        <v>32</v>
      </c>
      <c r="S161" s="6" t="s">
        <v>33</v>
      </c>
    </row>
    <row r="162" spans="6:19" x14ac:dyDescent="0.2">
      <c r="G162" s="2" t="s">
        <v>8</v>
      </c>
      <c r="H162" s="17">
        <f t="shared" ref="H162:S162" si="71">H29*$F$161</f>
        <v>7830</v>
      </c>
      <c r="I162" s="17">
        <f t="shared" si="71"/>
        <v>7830</v>
      </c>
      <c r="J162" s="17">
        <f t="shared" si="71"/>
        <v>7830</v>
      </c>
      <c r="K162" s="17">
        <f t="shared" si="71"/>
        <v>7830</v>
      </c>
      <c r="L162" s="17">
        <f t="shared" si="71"/>
        <v>7830</v>
      </c>
      <c r="M162" s="17">
        <f t="shared" si="71"/>
        <v>7830</v>
      </c>
      <c r="N162" s="17">
        <f t="shared" si="71"/>
        <v>7830</v>
      </c>
      <c r="O162" s="17">
        <f t="shared" si="71"/>
        <v>7830</v>
      </c>
      <c r="P162" s="17">
        <f t="shared" si="71"/>
        <v>7830</v>
      </c>
      <c r="Q162" s="17">
        <f t="shared" si="71"/>
        <v>7830</v>
      </c>
      <c r="R162" s="17">
        <f t="shared" si="71"/>
        <v>7830</v>
      </c>
      <c r="S162" s="17">
        <f t="shared" si="71"/>
        <v>7830</v>
      </c>
    </row>
    <row r="163" spans="6:19" x14ac:dyDescent="0.2">
      <c r="G163" s="2" t="s">
        <v>4</v>
      </c>
      <c r="H163" s="17">
        <f t="shared" ref="H163:S163" si="72">H30*$F$161</f>
        <v>5220</v>
      </c>
      <c r="I163" s="17">
        <f t="shared" si="72"/>
        <v>5220</v>
      </c>
      <c r="J163" s="17">
        <f t="shared" si="72"/>
        <v>5220</v>
      </c>
      <c r="K163" s="17">
        <f t="shared" si="72"/>
        <v>5220</v>
      </c>
      <c r="L163" s="17">
        <f t="shared" si="72"/>
        <v>5220</v>
      </c>
      <c r="M163" s="17">
        <f t="shared" si="72"/>
        <v>5220</v>
      </c>
      <c r="N163" s="17">
        <f t="shared" si="72"/>
        <v>5220</v>
      </c>
      <c r="O163" s="17">
        <f t="shared" si="72"/>
        <v>5220</v>
      </c>
      <c r="P163" s="17">
        <f t="shared" si="72"/>
        <v>5220</v>
      </c>
      <c r="Q163" s="17">
        <f t="shared" si="72"/>
        <v>5220</v>
      </c>
      <c r="R163" s="17">
        <f t="shared" si="72"/>
        <v>5220</v>
      </c>
      <c r="S163" s="17">
        <f t="shared" si="72"/>
        <v>5220</v>
      </c>
    </row>
    <row r="164" spans="6:19" x14ac:dyDescent="0.2">
      <c r="G164" s="2" t="s">
        <v>5</v>
      </c>
      <c r="H164" s="17">
        <f t="shared" ref="H164:S164" si="73">H31*$F$161</f>
        <v>6629.4</v>
      </c>
      <c r="I164" s="17">
        <f t="shared" si="73"/>
        <v>6629.4</v>
      </c>
      <c r="J164" s="17">
        <f t="shared" si="73"/>
        <v>6629.4</v>
      </c>
      <c r="K164" s="17">
        <f t="shared" si="73"/>
        <v>6629.4</v>
      </c>
      <c r="L164" s="17">
        <f t="shared" si="73"/>
        <v>6629.4</v>
      </c>
      <c r="M164" s="17">
        <f t="shared" si="73"/>
        <v>6629.4</v>
      </c>
      <c r="N164" s="17">
        <f t="shared" si="73"/>
        <v>6629.4</v>
      </c>
      <c r="O164" s="17">
        <f t="shared" si="73"/>
        <v>6629.4</v>
      </c>
      <c r="P164" s="17">
        <f t="shared" si="73"/>
        <v>6629.4</v>
      </c>
      <c r="Q164" s="17">
        <f t="shared" si="73"/>
        <v>6629.4</v>
      </c>
      <c r="R164" s="17">
        <f t="shared" si="73"/>
        <v>6629.4</v>
      </c>
      <c r="S164" s="17">
        <f t="shared" si="73"/>
        <v>6629.4</v>
      </c>
    </row>
    <row r="165" spans="6:19" x14ac:dyDescent="0.2">
      <c r="G165" s="2" t="s">
        <v>9</v>
      </c>
      <c r="H165" s="17">
        <f t="shared" ref="H165:S165" si="74">H32*$F$161</f>
        <v>5220</v>
      </c>
      <c r="I165" s="17">
        <f t="shared" si="74"/>
        <v>5220</v>
      </c>
      <c r="J165" s="17">
        <f t="shared" si="74"/>
        <v>5220</v>
      </c>
      <c r="K165" s="17">
        <f t="shared" si="74"/>
        <v>5220</v>
      </c>
      <c r="L165" s="17">
        <f t="shared" si="74"/>
        <v>5220</v>
      </c>
      <c r="M165" s="17">
        <f t="shared" si="74"/>
        <v>5220</v>
      </c>
      <c r="N165" s="17">
        <f t="shared" si="74"/>
        <v>5220</v>
      </c>
      <c r="O165" s="17">
        <f t="shared" si="74"/>
        <v>5220</v>
      </c>
      <c r="P165" s="17">
        <f t="shared" si="74"/>
        <v>5220</v>
      </c>
      <c r="Q165" s="17">
        <f t="shared" si="74"/>
        <v>5220</v>
      </c>
      <c r="R165" s="17">
        <f t="shared" si="74"/>
        <v>5220</v>
      </c>
      <c r="S165" s="17">
        <f t="shared" si="74"/>
        <v>5220</v>
      </c>
    </row>
    <row r="166" spans="6:19" x14ac:dyDescent="0.2">
      <c r="G166" s="3" t="s">
        <v>10</v>
      </c>
      <c r="H166" s="17">
        <f t="shared" ref="H166:S166" si="75">H33*$F$161</f>
        <v>13050</v>
      </c>
      <c r="I166" s="17">
        <f t="shared" si="75"/>
        <v>13050</v>
      </c>
      <c r="J166" s="17">
        <f t="shared" si="75"/>
        <v>13050</v>
      </c>
      <c r="K166" s="17">
        <f t="shared" si="75"/>
        <v>13050</v>
      </c>
      <c r="L166" s="17">
        <f t="shared" si="75"/>
        <v>13050</v>
      </c>
      <c r="M166" s="17">
        <f t="shared" si="75"/>
        <v>13050</v>
      </c>
      <c r="N166" s="17">
        <f t="shared" si="75"/>
        <v>13050</v>
      </c>
      <c r="O166" s="17">
        <f t="shared" si="75"/>
        <v>13050</v>
      </c>
      <c r="P166" s="17">
        <f t="shared" si="75"/>
        <v>13050</v>
      </c>
      <c r="Q166" s="17">
        <f t="shared" si="75"/>
        <v>13050</v>
      </c>
      <c r="R166" s="17">
        <f t="shared" si="75"/>
        <v>13050</v>
      </c>
      <c r="S166" s="17">
        <f t="shared" si="75"/>
        <v>13050</v>
      </c>
    </row>
    <row r="167" spans="6:19" x14ac:dyDescent="0.2">
      <c r="G167" s="3" t="s">
        <v>11</v>
      </c>
      <c r="H167" s="17">
        <f t="shared" ref="H167:S167" si="76">H34*$F$161</f>
        <v>8352</v>
      </c>
      <c r="I167" s="17">
        <f t="shared" si="76"/>
        <v>8352</v>
      </c>
      <c r="J167" s="17">
        <f t="shared" si="76"/>
        <v>8352</v>
      </c>
      <c r="K167" s="17">
        <f t="shared" si="76"/>
        <v>8352</v>
      </c>
      <c r="L167" s="17">
        <f t="shared" si="76"/>
        <v>8352</v>
      </c>
      <c r="M167" s="17">
        <f t="shared" si="76"/>
        <v>8352</v>
      </c>
      <c r="N167" s="17">
        <f t="shared" si="76"/>
        <v>8352</v>
      </c>
      <c r="O167" s="17">
        <f t="shared" si="76"/>
        <v>8352</v>
      </c>
      <c r="P167" s="17">
        <f t="shared" si="76"/>
        <v>8352</v>
      </c>
      <c r="Q167" s="17">
        <f t="shared" si="76"/>
        <v>8352</v>
      </c>
      <c r="R167" s="17">
        <f t="shared" si="76"/>
        <v>8352</v>
      </c>
      <c r="S167" s="17">
        <f t="shared" si="76"/>
        <v>8352</v>
      </c>
    </row>
    <row r="168" spans="6:19" x14ac:dyDescent="0.2">
      <c r="G168" s="3" t="s">
        <v>6</v>
      </c>
      <c r="H168" s="17">
        <f t="shared" ref="H168:S168" si="77">H35*$F$161</f>
        <v>9396</v>
      </c>
      <c r="I168" s="17">
        <f t="shared" si="77"/>
        <v>9396</v>
      </c>
      <c r="J168" s="17">
        <f t="shared" si="77"/>
        <v>9396</v>
      </c>
      <c r="K168" s="17">
        <f t="shared" si="77"/>
        <v>9396</v>
      </c>
      <c r="L168" s="17">
        <f t="shared" si="77"/>
        <v>9396</v>
      </c>
      <c r="M168" s="17">
        <f t="shared" si="77"/>
        <v>9396</v>
      </c>
      <c r="N168" s="17">
        <f t="shared" si="77"/>
        <v>9396</v>
      </c>
      <c r="O168" s="17">
        <f t="shared" si="77"/>
        <v>9396</v>
      </c>
      <c r="P168" s="17">
        <f t="shared" si="77"/>
        <v>9396</v>
      </c>
      <c r="Q168" s="17">
        <f t="shared" si="77"/>
        <v>9396</v>
      </c>
      <c r="R168" s="17">
        <f t="shared" si="77"/>
        <v>9396</v>
      </c>
      <c r="S168" s="17">
        <f t="shared" si="77"/>
        <v>9396</v>
      </c>
    </row>
    <row r="169" spans="6:19" x14ac:dyDescent="0.2">
      <c r="G169" s="3" t="s">
        <v>12</v>
      </c>
      <c r="H169" s="17">
        <f t="shared" ref="H169:S169" si="78">H36*$F$161</f>
        <v>15660</v>
      </c>
      <c r="I169" s="17">
        <f t="shared" si="78"/>
        <v>15660</v>
      </c>
      <c r="J169" s="17">
        <f t="shared" si="78"/>
        <v>15660</v>
      </c>
      <c r="K169" s="17">
        <f t="shared" si="78"/>
        <v>15660</v>
      </c>
      <c r="L169" s="17">
        <f t="shared" si="78"/>
        <v>15660</v>
      </c>
      <c r="M169" s="17">
        <f t="shared" si="78"/>
        <v>15660</v>
      </c>
      <c r="N169" s="17">
        <f t="shared" si="78"/>
        <v>15660</v>
      </c>
      <c r="O169" s="17">
        <f t="shared" si="78"/>
        <v>15660</v>
      </c>
      <c r="P169" s="17">
        <f t="shared" si="78"/>
        <v>15660</v>
      </c>
      <c r="Q169" s="17">
        <f t="shared" si="78"/>
        <v>15660</v>
      </c>
      <c r="R169" s="17">
        <f t="shared" si="78"/>
        <v>15660</v>
      </c>
      <c r="S169" s="17">
        <f t="shared" si="78"/>
        <v>15660</v>
      </c>
    </row>
    <row r="170" spans="6:19" x14ac:dyDescent="0.2">
      <c r="G170" s="3" t="s">
        <v>13</v>
      </c>
      <c r="H170" s="17">
        <f t="shared" ref="H170:S170" si="79">H37*$F$161</f>
        <v>5220</v>
      </c>
      <c r="I170" s="17">
        <f t="shared" si="79"/>
        <v>5220</v>
      </c>
      <c r="J170" s="17">
        <f t="shared" si="79"/>
        <v>5220</v>
      </c>
      <c r="K170" s="17">
        <f t="shared" si="79"/>
        <v>5220</v>
      </c>
      <c r="L170" s="17">
        <f t="shared" si="79"/>
        <v>5220</v>
      </c>
      <c r="M170" s="17">
        <f t="shared" si="79"/>
        <v>5220</v>
      </c>
      <c r="N170" s="17">
        <f t="shared" si="79"/>
        <v>5220</v>
      </c>
      <c r="O170" s="17">
        <f t="shared" si="79"/>
        <v>5220</v>
      </c>
      <c r="P170" s="17">
        <f t="shared" si="79"/>
        <v>5220</v>
      </c>
      <c r="Q170" s="17">
        <f t="shared" si="79"/>
        <v>5220</v>
      </c>
      <c r="R170" s="17">
        <f t="shared" si="79"/>
        <v>5220</v>
      </c>
      <c r="S170" s="17">
        <f t="shared" si="79"/>
        <v>5220</v>
      </c>
    </row>
    <row r="171" spans="6:19" x14ac:dyDescent="0.2">
      <c r="G171" s="3" t="s">
        <v>14</v>
      </c>
      <c r="H171" s="17">
        <f t="shared" ref="H171:S171" si="80">H38*$F$161</f>
        <v>26100</v>
      </c>
      <c r="I171" s="17">
        <f t="shared" si="80"/>
        <v>26100</v>
      </c>
      <c r="J171" s="17">
        <f t="shared" si="80"/>
        <v>26100</v>
      </c>
      <c r="K171" s="17">
        <f t="shared" si="80"/>
        <v>26100</v>
      </c>
      <c r="L171" s="17">
        <f t="shared" si="80"/>
        <v>26100</v>
      </c>
      <c r="M171" s="17">
        <f t="shared" si="80"/>
        <v>26100</v>
      </c>
      <c r="N171" s="17">
        <f t="shared" si="80"/>
        <v>26100</v>
      </c>
      <c r="O171" s="17">
        <f t="shared" si="80"/>
        <v>26100</v>
      </c>
      <c r="P171" s="17">
        <f t="shared" si="80"/>
        <v>26100</v>
      </c>
      <c r="Q171" s="17">
        <f t="shared" si="80"/>
        <v>26100</v>
      </c>
      <c r="R171" s="17">
        <f t="shared" si="80"/>
        <v>26100</v>
      </c>
      <c r="S171" s="17">
        <f t="shared" si="80"/>
        <v>26100</v>
      </c>
    </row>
    <row r="172" spans="6:19" x14ac:dyDescent="0.2">
      <c r="G172" s="3" t="s">
        <v>15</v>
      </c>
      <c r="H172" s="17">
        <f t="shared" ref="H172:S172" si="81">H39*$F$161</f>
        <v>21924</v>
      </c>
      <c r="I172" s="17">
        <f t="shared" si="81"/>
        <v>21924</v>
      </c>
      <c r="J172" s="17">
        <f t="shared" si="81"/>
        <v>21924</v>
      </c>
      <c r="K172" s="17">
        <f t="shared" si="81"/>
        <v>21924</v>
      </c>
      <c r="L172" s="17">
        <f t="shared" si="81"/>
        <v>21924</v>
      </c>
      <c r="M172" s="17">
        <f t="shared" si="81"/>
        <v>21924</v>
      </c>
      <c r="N172" s="17">
        <f t="shared" si="81"/>
        <v>21924</v>
      </c>
      <c r="O172" s="17">
        <f t="shared" si="81"/>
        <v>21924</v>
      </c>
      <c r="P172" s="17">
        <f t="shared" si="81"/>
        <v>21924</v>
      </c>
      <c r="Q172" s="17">
        <f t="shared" si="81"/>
        <v>21924</v>
      </c>
      <c r="R172" s="17">
        <f t="shared" si="81"/>
        <v>21924</v>
      </c>
      <c r="S172" s="17">
        <f t="shared" si="81"/>
        <v>21924</v>
      </c>
    </row>
    <row r="173" spans="6:19" x14ac:dyDescent="0.2">
      <c r="G173" s="3" t="s">
        <v>16</v>
      </c>
      <c r="H173" s="17">
        <f t="shared" ref="H173:S173" si="82">H40*$F$161</f>
        <v>9396</v>
      </c>
      <c r="I173" s="17">
        <f t="shared" si="82"/>
        <v>9396</v>
      </c>
      <c r="J173" s="17">
        <f t="shared" si="82"/>
        <v>9396</v>
      </c>
      <c r="K173" s="17">
        <f t="shared" si="82"/>
        <v>9396</v>
      </c>
      <c r="L173" s="17">
        <f t="shared" si="82"/>
        <v>9396</v>
      </c>
      <c r="M173" s="17">
        <f t="shared" si="82"/>
        <v>9396</v>
      </c>
      <c r="N173" s="17">
        <f t="shared" si="82"/>
        <v>9396</v>
      </c>
      <c r="O173" s="17">
        <f t="shared" si="82"/>
        <v>9396</v>
      </c>
      <c r="P173" s="17">
        <f t="shared" si="82"/>
        <v>9396</v>
      </c>
      <c r="Q173" s="17">
        <f t="shared" si="82"/>
        <v>9396</v>
      </c>
      <c r="R173" s="17">
        <f t="shared" si="82"/>
        <v>9396</v>
      </c>
      <c r="S173" s="17">
        <f t="shared" si="82"/>
        <v>9396</v>
      </c>
    </row>
    <row r="174" spans="6:19" x14ac:dyDescent="0.2">
      <c r="G174" s="3" t="s">
        <v>17</v>
      </c>
      <c r="H174" s="17">
        <f t="shared" ref="H174:S174" si="83">H41*$F$161</f>
        <v>12006</v>
      </c>
      <c r="I174" s="17">
        <f t="shared" si="83"/>
        <v>12006</v>
      </c>
      <c r="J174" s="17">
        <f t="shared" si="83"/>
        <v>12006</v>
      </c>
      <c r="K174" s="17">
        <f t="shared" si="83"/>
        <v>12006</v>
      </c>
      <c r="L174" s="17">
        <f t="shared" si="83"/>
        <v>12006</v>
      </c>
      <c r="M174" s="17">
        <f t="shared" si="83"/>
        <v>12006</v>
      </c>
      <c r="N174" s="17">
        <f t="shared" si="83"/>
        <v>12006</v>
      </c>
      <c r="O174" s="17">
        <f t="shared" si="83"/>
        <v>12006</v>
      </c>
      <c r="P174" s="17">
        <f t="shared" si="83"/>
        <v>12006</v>
      </c>
      <c r="Q174" s="17">
        <f t="shared" si="83"/>
        <v>12006</v>
      </c>
      <c r="R174" s="17">
        <f t="shared" si="83"/>
        <v>12006</v>
      </c>
      <c r="S174" s="17">
        <f t="shared" si="83"/>
        <v>12006</v>
      </c>
    </row>
    <row r="175" spans="6:19" x14ac:dyDescent="0.2">
      <c r="G175" s="3" t="s">
        <v>7</v>
      </c>
      <c r="H175" s="17">
        <f t="shared" ref="H175:S175" si="84">H42*$F$161</f>
        <v>62640</v>
      </c>
      <c r="I175" s="17">
        <f t="shared" si="84"/>
        <v>62640</v>
      </c>
      <c r="J175" s="17">
        <f t="shared" si="84"/>
        <v>62640</v>
      </c>
      <c r="K175" s="17">
        <f t="shared" si="84"/>
        <v>62640</v>
      </c>
      <c r="L175" s="17">
        <f t="shared" si="84"/>
        <v>62640</v>
      </c>
      <c r="M175" s="17">
        <f t="shared" si="84"/>
        <v>62640</v>
      </c>
      <c r="N175" s="17">
        <f t="shared" si="84"/>
        <v>62640</v>
      </c>
      <c r="O175" s="17">
        <f t="shared" si="84"/>
        <v>62640</v>
      </c>
      <c r="P175" s="17">
        <f t="shared" si="84"/>
        <v>62640</v>
      </c>
      <c r="Q175" s="17">
        <f t="shared" si="84"/>
        <v>62640</v>
      </c>
      <c r="R175" s="17">
        <f t="shared" si="84"/>
        <v>62640</v>
      </c>
      <c r="S175" s="17">
        <f t="shared" si="84"/>
        <v>62640</v>
      </c>
    </row>
    <row r="176" spans="6:19" x14ac:dyDescent="0.2">
      <c r="G176" s="3" t="s">
        <v>18</v>
      </c>
      <c r="H176" s="17">
        <f t="shared" ref="H176:S176" si="85">H43*$F$161</f>
        <v>7830</v>
      </c>
      <c r="I176" s="17">
        <f t="shared" si="85"/>
        <v>7830</v>
      </c>
      <c r="J176" s="17">
        <f t="shared" si="85"/>
        <v>7830</v>
      </c>
      <c r="K176" s="17">
        <f t="shared" si="85"/>
        <v>7830</v>
      </c>
      <c r="L176" s="17">
        <f t="shared" si="85"/>
        <v>7830</v>
      </c>
      <c r="M176" s="17">
        <f t="shared" si="85"/>
        <v>7830</v>
      </c>
      <c r="N176" s="17">
        <f t="shared" si="85"/>
        <v>7830</v>
      </c>
      <c r="O176" s="17">
        <f t="shared" si="85"/>
        <v>7830</v>
      </c>
      <c r="P176" s="17">
        <f t="shared" si="85"/>
        <v>7830</v>
      </c>
      <c r="Q176" s="17">
        <f t="shared" si="85"/>
        <v>7830</v>
      </c>
      <c r="R176" s="17">
        <f t="shared" si="85"/>
        <v>7830</v>
      </c>
      <c r="S176" s="17">
        <f t="shared" si="85"/>
        <v>7830</v>
      </c>
    </row>
    <row r="177" spans="7:19" x14ac:dyDescent="0.2">
      <c r="G177" s="8" t="s">
        <v>34</v>
      </c>
      <c r="H177" s="15">
        <f t="shared" ref="H177:S177" si="86">SUM(H162:H176)</f>
        <v>216473.4</v>
      </c>
      <c r="I177" s="15">
        <f t="shared" si="86"/>
        <v>216473.4</v>
      </c>
      <c r="J177" s="15">
        <f t="shared" si="86"/>
        <v>216473.4</v>
      </c>
      <c r="K177" s="15">
        <f t="shared" si="86"/>
        <v>216473.4</v>
      </c>
      <c r="L177" s="15">
        <f t="shared" si="86"/>
        <v>216473.4</v>
      </c>
      <c r="M177" s="15">
        <f t="shared" si="86"/>
        <v>216473.4</v>
      </c>
      <c r="N177" s="15">
        <f t="shared" si="86"/>
        <v>216473.4</v>
      </c>
      <c r="O177" s="15">
        <f t="shared" si="86"/>
        <v>216473.4</v>
      </c>
      <c r="P177" s="15">
        <f t="shared" si="86"/>
        <v>216473.4</v>
      </c>
      <c r="Q177" s="15">
        <f t="shared" si="86"/>
        <v>216473.4</v>
      </c>
      <c r="R177" s="15">
        <f t="shared" si="86"/>
        <v>216473.4</v>
      </c>
      <c r="S177" s="15">
        <f t="shared" si="86"/>
        <v>216473.4</v>
      </c>
    </row>
    <row r="180" spans="7:19" x14ac:dyDescent="0.2">
      <c r="G180" s="5" t="s">
        <v>42</v>
      </c>
      <c r="H180" s="6" t="s">
        <v>22</v>
      </c>
      <c r="I180" s="6" t="s">
        <v>23</v>
      </c>
      <c r="J180" s="6" t="s">
        <v>24</v>
      </c>
      <c r="K180" s="6" t="s">
        <v>25</v>
      </c>
      <c r="L180" s="6" t="s">
        <v>26</v>
      </c>
      <c r="M180" s="6" t="s">
        <v>27</v>
      </c>
      <c r="N180" s="6" t="s">
        <v>28</v>
      </c>
      <c r="O180" s="6" t="s">
        <v>29</v>
      </c>
      <c r="P180" s="6" t="s">
        <v>30</v>
      </c>
      <c r="Q180" s="6" t="s">
        <v>31</v>
      </c>
      <c r="R180" s="6" t="s">
        <v>32</v>
      </c>
      <c r="S180" s="6" t="s">
        <v>33</v>
      </c>
    </row>
    <row r="181" spans="7:19" x14ac:dyDescent="0.2">
      <c r="G181" s="2" t="s">
        <v>8</v>
      </c>
      <c r="H181" s="17">
        <f t="shared" ref="H181:S181" si="87">H29+H48+H67+H86+H105+H124+H143+H162</f>
        <v>1865002</v>
      </c>
      <c r="I181" s="17">
        <f t="shared" si="87"/>
        <v>1865002</v>
      </c>
      <c r="J181" s="17">
        <f t="shared" si="87"/>
        <v>1865002</v>
      </c>
      <c r="K181" s="17">
        <f t="shared" si="87"/>
        <v>1865002</v>
      </c>
      <c r="L181" s="17">
        <f t="shared" si="87"/>
        <v>1865002</v>
      </c>
      <c r="M181" s="17">
        <f t="shared" si="87"/>
        <v>2673588</v>
      </c>
      <c r="N181" s="17">
        <f t="shared" si="87"/>
        <v>1865002</v>
      </c>
      <c r="O181" s="17">
        <f t="shared" si="87"/>
        <v>1865002</v>
      </c>
      <c r="P181" s="17">
        <f t="shared" si="87"/>
        <v>1865002</v>
      </c>
      <c r="Q181" s="17">
        <f t="shared" si="87"/>
        <v>1865002</v>
      </c>
      <c r="R181" s="17">
        <f t="shared" si="87"/>
        <v>1865002</v>
      </c>
      <c r="S181" s="17">
        <f t="shared" si="87"/>
        <v>5234820.6400000006</v>
      </c>
    </row>
    <row r="182" spans="7:19" x14ac:dyDescent="0.2">
      <c r="G182" s="2" t="s">
        <v>4</v>
      </c>
      <c r="H182" s="17">
        <f t="shared" ref="H182:S182" si="88">H30+H49+H68+H87+H106+H125+H144+H163</f>
        <v>1282392</v>
      </c>
      <c r="I182" s="17">
        <f t="shared" si="88"/>
        <v>1282392</v>
      </c>
      <c r="J182" s="17">
        <f t="shared" si="88"/>
        <v>1282392</v>
      </c>
      <c r="K182" s="17">
        <f t="shared" si="88"/>
        <v>1282392</v>
      </c>
      <c r="L182" s="17">
        <f t="shared" si="88"/>
        <v>1282392</v>
      </c>
      <c r="M182" s="17">
        <f t="shared" si="88"/>
        <v>1840978</v>
      </c>
      <c r="N182" s="17">
        <f t="shared" si="88"/>
        <v>1282392</v>
      </c>
      <c r="O182" s="17">
        <f t="shared" si="88"/>
        <v>1282392</v>
      </c>
      <c r="P182" s="17">
        <f t="shared" si="88"/>
        <v>1282392</v>
      </c>
      <c r="Q182" s="17">
        <f t="shared" si="88"/>
        <v>1282392</v>
      </c>
      <c r="R182" s="17">
        <f t="shared" si="88"/>
        <v>1282392</v>
      </c>
      <c r="S182" s="17">
        <f t="shared" si="88"/>
        <v>3592210.64</v>
      </c>
    </row>
    <row r="183" spans="7:19" x14ac:dyDescent="0.2">
      <c r="G183" s="2" t="s">
        <v>5</v>
      </c>
      <c r="H183" s="17">
        <f t="shared" ref="H183:S183" si="89">H31+H50+H69+H88+H107+H126+H145+H164</f>
        <v>1597001.4</v>
      </c>
      <c r="I183" s="17">
        <f t="shared" si="89"/>
        <v>1597001.4</v>
      </c>
      <c r="J183" s="17">
        <f t="shared" si="89"/>
        <v>1597001.4</v>
      </c>
      <c r="K183" s="17">
        <f t="shared" si="89"/>
        <v>1597001.4</v>
      </c>
      <c r="L183" s="17">
        <f t="shared" si="89"/>
        <v>1597001.4</v>
      </c>
      <c r="M183" s="17">
        <f t="shared" si="89"/>
        <v>2290587.4</v>
      </c>
      <c r="N183" s="17">
        <f t="shared" si="89"/>
        <v>1597001.4</v>
      </c>
      <c r="O183" s="17">
        <f t="shared" si="89"/>
        <v>1597001.4</v>
      </c>
      <c r="P183" s="17">
        <f t="shared" si="89"/>
        <v>1597001.4</v>
      </c>
      <c r="Q183" s="17">
        <f t="shared" si="89"/>
        <v>1597001.4</v>
      </c>
      <c r="R183" s="17">
        <f t="shared" si="89"/>
        <v>1597001.4</v>
      </c>
      <c r="S183" s="17">
        <f t="shared" si="89"/>
        <v>4479220.040000001</v>
      </c>
    </row>
    <row r="184" spans="7:19" x14ac:dyDescent="0.2">
      <c r="G184" s="2" t="s">
        <v>9</v>
      </c>
      <c r="H184" s="17">
        <f t="shared" ref="H184:S184" si="90">H32+H51+H70+H89+H108+H127+H146+H165</f>
        <v>1282392</v>
      </c>
      <c r="I184" s="17">
        <f t="shared" si="90"/>
        <v>1282392</v>
      </c>
      <c r="J184" s="17">
        <f t="shared" si="90"/>
        <v>1282392</v>
      </c>
      <c r="K184" s="17">
        <f t="shared" si="90"/>
        <v>1282392</v>
      </c>
      <c r="L184" s="17">
        <f t="shared" si="90"/>
        <v>1282392</v>
      </c>
      <c r="M184" s="17">
        <f t="shared" si="90"/>
        <v>1840978</v>
      </c>
      <c r="N184" s="17">
        <f t="shared" si="90"/>
        <v>1282392</v>
      </c>
      <c r="O184" s="17">
        <f t="shared" si="90"/>
        <v>1282392</v>
      </c>
      <c r="P184" s="17">
        <f t="shared" si="90"/>
        <v>1282392</v>
      </c>
      <c r="Q184" s="17">
        <f t="shared" si="90"/>
        <v>1282392</v>
      </c>
      <c r="R184" s="17">
        <f t="shared" si="90"/>
        <v>1282392</v>
      </c>
      <c r="S184" s="17">
        <f t="shared" si="90"/>
        <v>3592210.64</v>
      </c>
    </row>
    <row r="185" spans="7:19" x14ac:dyDescent="0.2">
      <c r="G185" s="3" t="s">
        <v>10</v>
      </c>
      <c r="H185" s="17">
        <f t="shared" ref="H185:S185" si="91">H33+H52+H71+H90+H109+H128+H147+H166</f>
        <v>2913050</v>
      </c>
      <c r="I185" s="17">
        <f t="shared" si="91"/>
        <v>2913050</v>
      </c>
      <c r="J185" s="17">
        <f t="shared" si="91"/>
        <v>2913050</v>
      </c>
      <c r="K185" s="17">
        <f t="shared" si="91"/>
        <v>2913050</v>
      </c>
      <c r="L185" s="17">
        <f t="shared" si="91"/>
        <v>2913050</v>
      </c>
      <c r="M185" s="17">
        <f t="shared" si="91"/>
        <v>4163050</v>
      </c>
      <c r="N185" s="17">
        <f t="shared" si="91"/>
        <v>2913050</v>
      </c>
      <c r="O185" s="17">
        <f t="shared" si="91"/>
        <v>2913050</v>
      </c>
      <c r="P185" s="17">
        <f t="shared" si="91"/>
        <v>2913050</v>
      </c>
      <c r="Q185" s="17">
        <f t="shared" si="91"/>
        <v>2913050</v>
      </c>
      <c r="R185" s="17">
        <f t="shared" si="91"/>
        <v>2913050</v>
      </c>
      <c r="S185" s="17">
        <f t="shared" si="91"/>
        <v>8213050</v>
      </c>
    </row>
    <row r="186" spans="7:19" x14ac:dyDescent="0.2">
      <c r="G186" s="3" t="s">
        <v>11</v>
      </c>
      <c r="H186" s="17">
        <f t="shared" ref="H186:S186" si="92">H34+H53+H72+H91+H110+H129+H148+H167</f>
        <v>1981524</v>
      </c>
      <c r="I186" s="17">
        <f t="shared" si="92"/>
        <v>1981524</v>
      </c>
      <c r="J186" s="17">
        <f t="shared" si="92"/>
        <v>1981524</v>
      </c>
      <c r="K186" s="17">
        <f t="shared" si="92"/>
        <v>1981524</v>
      </c>
      <c r="L186" s="17">
        <f t="shared" si="92"/>
        <v>1981524</v>
      </c>
      <c r="M186" s="17">
        <f t="shared" si="92"/>
        <v>2840110</v>
      </c>
      <c r="N186" s="17">
        <f t="shared" si="92"/>
        <v>1981524</v>
      </c>
      <c r="O186" s="17">
        <f t="shared" si="92"/>
        <v>1981524</v>
      </c>
      <c r="P186" s="17">
        <f t="shared" si="92"/>
        <v>1981524</v>
      </c>
      <c r="Q186" s="17">
        <f t="shared" si="92"/>
        <v>1981524</v>
      </c>
      <c r="R186" s="17">
        <f t="shared" si="92"/>
        <v>1981524</v>
      </c>
      <c r="S186" s="17">
        <f t="shared" si="92"/>
        <v>5563342.6400000006</v>
      </c>
    </row>
    <row r="187" spans="7:19" x14ac:dyDescent="0.2">
      <c r="G187" s="3" t="s">
        <v>6</v>
      </c>
      <c r="H187" s="17">
        <f t="shared" ref="H187:S187" si="93">H35+H54+H73+H92+H111+H130+H149+H168</f>
        <v>2214568</v>
      </c>
      <c r="I187" s="17">
        <f t="shared" si="93"/>
        <v>2214568</v>
      </c>
      <c r="J187" s="17">
        <f t="shared" si="93"/>
        <v>2214568</v>
      </c>
      <c r="K187" s="17">
        <f t="shared" si="93"/>
        <v>2214568</v>
      </c>
      <c r="L187" s="17">
        <f t="shared" si="93"/>
        <v>2214568</v>
      </c>
      <c r="M187" s="17">
        <f t="shared" si="93"/>
        <v>3173154</v>
      </c>
      <c r="N187" s="17">
        <f t="shared" si="93"/>
        <v>2214568</v>
      </c>
      <c r="O187" s="17">
        <f t="shared" si="93"/>
        <v>2214568</v>
      </c>
      <c r="P187" s="17">
        <f t="shared" si="93"/>
        <v>2214568</v>
      </c>
      <c r="Q187" s="17">
        <f t="shared" si="93"/>
        <v>2214568</v>
      </c>
      <c r="R187" s="17">
        <f t="shared" si="93"/>
        <v>2214568</v>
      </c>
      <c r="S187" s="17">
        <f t="shared" si="93"/>
        <v>6220386.6400000006</v>
      </c>
    </row>
    <row r="188" spans="7:19" x14ac:dyDescent="0.2">
      <c r="G188" s="3" t="s">
        <v>12</v>
      </c>
      <c r="H188" s="17">
        <f t="shared" ref="H188:S188" si="94">H36+H55+H74+H93+H112+H131+H150+H169</f>
        <v>3495660</v>
      </c>
      <c r="I188" s="17">
        <f t="shared" si="94"/>
        <v>3495660</v>
      </c>
      <c r="J188" s="17">
        <f t="shared" si="94"/>
        <v>3495660</v>
      </c>
      <c r="K188" s="17">
        <f t="shared" si="94"/>
        <v>3495660</v>
      </c>
      <c r="L188" s="17">
        <f t="shared" si="94"/>
        <v>3495660</v>
      </c>
      <c r="M188" s="17">
        <f t="shared" si="94"/>
        <v>4995660</v>
      </c>
      <c r="N188" s="17">
        <f t="shared" si="94"/>
        <v>3495660</v>
      </c>
      <c r="O188" s="17">
        <f t="shared" si="94"/>
        <v>3495660</v>
      </c>
      <c r="P188" s="17">
        <f t="shared" si="94"/>
        <v>3495660</v>
      </c>
      <c r="Q188" s="17">
        <f t="shared" si="94"/>
        <v>3495660</v>
      </c>
      <c r="R188" s="17">
        <f t="shared" si="94"/>
        <v>3495660</v>
      </c>
      <c r="S188" s="17">
        <f t="shared" si="94"/>
        <v>9855660</v>
      </c>
    </row>
    <row r="189" spans="7:19" x14ac:dyDescent="0.2">
      <c r="G189" s="3" t="s">
        <v>13</v>
      </c>
      <c r="H189" s="17">
        <f t="shared" ref="H189:S189" si="95">H37+H56+H75+H94+H113+H132+H151+H170</f>
        <v>1282392</v>
      </c>
      <c r="I189" s="17">
        <f t="shared" si="95"/>
        <v>1282392</v>
      </c>
      <c r="J189" s="17">
        <f t="shared" si="95"/>
        <v>1282392</v>
      </c>
      <c r="K189" s="17">
        <f t="shared" si="95"/>
        <v>1282392</v>
      </c>
      <c r="L189" s="17">
        <f t="shared" si="95"/>
        <v>1282392</v>
      </c>
      <c r="M189" s="17">
        <f t="shared" si="95"/>
        <v>1840978</v>
      </c>
      <c r="N189" s="17">
        <f t="shared" si="95"/>
        <v>1282392</v>
      </c>
      <c r="O189" s="17">
        <f t="shared" si="95"/>
        <v>1282392</v>
      </c>
      <c r="P189" s="17">
        <f t="shared" si="95"/>
        <v>1282392</v>
      </c>
      <c r="Q189" s="17">
        <f t="shared" si="95"/>
        <v>1282392</v>
      </c>
      <c r="R189" s="17">
        <f t="shared" si="95"/>
        <v>1282392</v>
      </c>
      <c r="S189" s="17">
        <f t="shared" si="95"/>
        <v>3592210.64</v>
      </c>
    </row>
    <row r="190" spans="7:19" x14ac:dyDescent="0.2">
      <c r="G190" s="3" t="s">
        <v>14</v>
      </c>
      <c r="H190" s="17">
        <f t="shared" ref="H190:S190" si="96">H38+H57+H76+H95+H114+H133+H152+H171</f>
        <v>5826100</v>
      </c>
      <c r="I190" s="17">
        <f t="shared" si="96"/>
        <v>5826100</v>
      </c>
      <c r="J190" s="17">
        <f t="shared" si="96"/>
        <v>5826100</v>
      </c>
      <c r="K190" s="17">
        <f t="shared" si="96"/>
        <v>5826100</v>
      </c>
      <c r="L190" s="17">
        <f t="shared" si="96"/>
        <v>5826100</v>
      </c>
      <c r="M190" s="17">
        <f t="shared" si="96"/>
        <v>8326100</v>
      </c>
      <c r="N190" s="17">
        <f t="shared" si="96"/>
        <v>5826100</v>
      </c>
      <c r="O190" s="17">
        <f t="shared" si="96"/>
        <v>5826100</v>
      </c>
      <c r="P190" s="17">
        <f t="shared" si="96"/>
        <v>5826100</v>
      </c>
      <c r="Q190" s="17">
        <f t="shared" si="96"/>
        <v>5826100</v>
      </c>
      <c r="R190" s="17">
        <f t="shared" si="96"/>
        <v>5826100</v>
      </c>
      <c r="S190" s="17">
        <f t="shared" si="96"/>
        <v>16426100</v>
      </c>
    </row>
    <row r="191" spans="7:19" x14ac:dyDescent="0.2">
      <c r="G191" s="3" t="s">
        <v>15</v>
      </c>
      <c r="H191" s="17">
        <f t="shared" ref="H191:S191" si="97">H39+H58+H77+H96+H115+H134+H153+H172</f>
        <v>4893924</v>
      </c>
      <c r="I191" s="17">
        <f t="shared" si="97"/>
        <v>4893924</v>
      </c>
      <c r="J191" s="17">
        <f t="shared" si="97"/>
        <v>4893924</v>
      </c>
      <c r="K191" s="17">
        <f t="shared" si="97"/>
        <v>4893924</v>
      </c>
      <c r="L191" s="17">
        <f t="shared" si="97"/>
        <v>4893924</v>
      </c>
      <c r="M191" s="17">
        <f t="shared" si="97"/>
        <v>6993924</v>
      </c>
      <c r="N191" s="17">
        <f t="shared" si="97"/>
        <v>4893924</v>
      </c>
      <c r="O191" s="17">
        <f t="shared" si="97"/>
        <v>4893924</v>
      </c>
      <c r="P191" s="17">
        <f t="shared" si="97"/>
        <v>4893924</v>
      </c>
      <c r="Q191" s="17">
        <f t="shared" si="97"/>
        <v>4893924</v>
      </c>
      <c r="R191" s="17">
        <f t="shared" si="97"/>
        <v>4893924</v>
      </c>
      <c r="S191" s="17">
        <f t="shared" si="97"/>
        <v>13797924</v>
      </c>
    </row>
    <row r="192" spans="7:19" x14ac:dyDescent="0.2">
      <c r="G192" s="3" t="s">
        <v>16</v>
      </c>
      <c r="H192" s="17">
        <f t="shared" ref="H192:S192" si="98">H40+H59+H78+H97+H116+H135+H154+H173</f>
        <v>2214568</v>
      </c>
      <c r="I192" s="17">
        <f t="shared" si="98"/>
        <v>2214568</v>
      </c>
      <c r="J192" s="17">
        <f t="shared" si="98"/>
        <v>2214568</v>
      </c>
      <c r="K192" s="17">
        <f t="shared" si="98"/>
        <v>2214568</v>
      </c>
      <c r="L192" s="17">
        <f t="shared" si="98"/>
        <v>2214568</v>
      </c>
      <c r="M192" s="17">
        <f t="shared" si="98"/>
        <v>3173154</v>
      </c>
      <c r="N192" s="17">
        <f t="shared" si="98"/>
        <v>2214568</v>
      </c>
      <c r="O192" s="17">
        <f t="shared" si="98"/>
        <v>2214568</v>
      </c>
      <c r="P192" s="17">
        <f t="shared" si="98"/>
        <v>2214568</v>
      </c>
      <c r="Q192" s="17">
        <f t="shared" si="98"/>
        <v>2214568</v>
      </c>
      <c r="R192" s="17">
        <f t="shared" si="98"/>
        <v>2214568</v>
      </c>
      <c r="S192" s="17">
        <f t="shared" si="98"/>
        <v>6220386.6400000006</v>
      </c>
    </row>
    <row r="193" spans="7:20" x14ac:dyDescent="0.2">
      <c r="G193" s="3" t="s">
        <v>17</v>
      </c>
      <c r="H193" s="17">
        <f t="shared" ref="H193:S193" si="99">H41+H60+H79+H98+H117+H136+H155+H174</f>
        <v>2680006</v>
      </c>
      <c r="I193" s="17">
        <f t="shared" si="99"/>
        <v>2680006</v>
      </c>
      <c r="J193" s="17">
        <f t="shared" si="99"/>
        <v>2680006</v>
      </c>
      <c r="K193" s="17">
        <f t="shared" si="99"/>
        <v>2680006</v>
      </c>
      <c r="L193" s="17">
        <f t="shared" si="99"/>
        <v>2680006</v>
      </c>
      <c r="M193" s="17">
        <f t="shared" si="99"/>
        <v>3830006</v>
      </c>
      <c r="N193" s="17">
        <f t="shared" si="99"/>
        <v>2680006</v>
      </c>
      <c r="O193" s="17">
        <f t="shared" si="99"/>
        <v>2680006</v>
      </c>
      <c r="P193" s="17">
        <f t="shared" si="99"/>
        <v>2680006</v>
      </c>
      <c r="Q193" s="17">
        <f t="shared" si="99"/>
        <v>2680006</v>
      </c>
      <c r="R193" s="17">
        <f t="shared" si="99"/>
        <v>2680006</v>
      </c>
      <c r="S193" s="17">
        <f t="shared" si="99"/>
        <v>7556006</v>
      </c>
    </row>
    <row r="194" spans="7:20" x14ac:dyDescent="0.2">
      <c r="G194" s="3" t="s">
        <v>7</v>
      </c>
      <c r="H194" s="17">
        <f t="shared" ref="H194:S194" si="100">H42+H61+H80+H99+H118+H137+H156+H175</f>
        <v>15388704</v>
      </c>
      <c r="I194" s="17">
        <f t="shared" si="100"/>
        <v>15388704</v>
      </c>
      <c r="J194" s="17">
        <f t="shared" si="100"/>
        <v>15388704</v>
      </c>
      <c r="K194" s="17">
        <f t="shared" si="100"/>
        <v>15388704</v>
      </c>
      <c r="L194" s="17">
        <f t="shared" si="100"/>
        <v>15388704</v>
      </c>
      <c r="M194" s="17">
        <f t="shared" si="100"/>
        <v>22091736</v>
      </c>
      <c r="N194" s="17">
        <f t="shared" si="100"/>
        <v>15388704</v>
      </c>
      <c r="O194" s="17">
        <f t="shared" si="100"/>
        <v>15388704</v>
      </c>
      <c r="P194" s="17">
        <f t="shared" si="100"/>
        <v>15388704</v>
      </c>
      <c r="Q194" s="17">
        <f t="shared" si="100"/>
        <v>15388704</v>
      </c>
      <c r="R194" s="17">
        <f t="shared" si="100"/>
        <v>15388704</v>
      </c>
      <c r="S194" s="17">
        <f t="shared" si="100"/>
        <v>43106527.68</v>
      </c>
    </row>
    <row r="195" spans="7:20" x14ac:dyDescent="0.2">
      <c r="G195" s="3" t="s">
        <v>18</v>
      </c>
      <c r="H195" s="17">
        <f t="shared" ref="H195:S195" si="101">H43+H62+H81+H100+H119+H138+H157+H176</f>
        <v>1865002</v>
      </c>
      <c r="I195" s="17">
        <f t="shared" si="101"/>
        <v>1865002</v>
      </c>
      <c r="J195" s="17">
        <f t="shared" si="101"/>
        <v>1865002</v>
      </c>
      <c r="K195" s="17">
        <f t="shared" si="101"/>
        <v>1865002</v>
      </c>
      <c r="L195" s="17">
        <f t="shared" si="101"/>
        <v>1865002</v>
      </c>
      <c r="M195" s="17">
        <f t="shared" si="101"/>
        <v>2673588</v>
      </c>
      <c r="N195" s="17">
        <f t="shared" si="101"/>
        <v>1865002</v>
      </c>
      <c r="O195" s="17">
        <f t="shared" si="101"/>
        <v>1865002</v>
      </c>
      <c r="P195" s="17">
        <f t="shared" si="101"/>
        <v>1865002</v>
      </c>
      <c r="Q195" s="17">
        <f t="shared" si="101"/>
        <v>1865002</v>
      </c>
      <c r="R195" s="17">
        <f t="shared" si="101"/>
        <v>1865002</v>
      </c>
      <c r="S195" s="17">
        <f t="shared" si="101"/>
        <v>5234820.6400000006</v>
      </c>
    </row>
    <row r="196" spans="7:20" x14ac:dyDescent="0.2">
      <c r="G196" s="8" t="s">
        <v>34</v>
      </c>
      <c r="H196" s="15">
        <f t="shared" ref="H196:S196" si="102">SUM(H181:H195)</f>
        <v>50782285.399999999</v>
      </c>
      <c r="I196" s="15">
        <f t="shared" si="102"/>
        <v>50782285.399999999</v>
      </c>
      <c r="J196" s="15">
        <f t="shared" si="102"/>
        <v>50782285.399999999</v>
      </c>
      <c r="K196" s="15">
        <f t="shared" si="102"/>
        <v>50782285.399999999</v>
      </c>
      <c r="L196" s="15">
        <f t="shared" si="102"/>
        <v>50782285.399999999</v>
      </c>
      <c r="M196" s="15">
        <f t="shared" si="102"/>
        <v>72747591.400000006</v>
      </c>
      <c r="N196" s="15">
        <f t="shared" si="102"/>
        <v>50782285.399999999</v>
      </c>
      <c r="O196" s="15">
        <f t="shared" si="102"/>
        <v>50782285.399999999</v>
      </c>
      <c r="P196" s="15">
        <f t="shared" si="102"/>
        <v>50782285.399999999</v>
      </c>
      <c r="Q196" s="15">
        <f t="shared" si="102"/>
        <v>50782285.399999999</v>
      </c>
      <c r="R196" s="15">
        <f t="shared" si="102"/>
        <v>50782285.399999999</v>
      </c>
      <c r="S196" s="15">
        <f t="shared" si="102"/>
        <v>142684876.83999997</v>
      </c>
      <c r="T196" s="26">
        <f>SUM(H196:S196)</f>
        <v>723255322.23999977</v>
      </c>
    </row>
    <row r="199" spans="7:20" x14ac:dyDescent="0.2">
      <c r="G199" s="5" t="s">
        <v>43</v>
      </c>
      <c r="H199" s="6" t="s">
        <v>22</v>
      </c>
      <c r="I199" s="6" t="s">
        <v>23</v>
      </c>
      <c r="J199" s="6" t="s">
        <v>24</v>
      </c>
      <c r="K199" s="6" t="s">
        <v>25</v>
      </c>
      <c r="L199" s="6" t="s">
        <v>26</v>
      </c>
      <c r="M199" s="6" t="s">
        <v>27</v>
      </c>
      <c r="N199" s="6" t="s">
        <v>28</v>
      </c>
      <c r="O199" s="6" t="s">
        <v>29</v>
      </c>
      <c r="P199" s="6" t="s">
        <v>30</v>
      </c>
      <c r="Q199" s="6" t="s">
        <v>31</v>
      </c>
      <c r="R199" s="6" t="s">
        <v>32</v>
      </c>
      <c r="S199" s="6" t="s">
        <v>33</v>
      </c>
      <c r="T199" s="5" t="s">
        <v>44</v>
      </c>
    </row>
    <row r="200" spans="7:20" x14ac:dyDescent="0.2">
      <c r="G200" s="2" t="s">
        <v>8</v>
      </c>
      <c r="H200" s="17">
        <f>H29+H48+H67+($S86/12)+($S105/12)+(($M124+$S124)/12)+H143+H162</f>
        <v>2213202.3866666667</v>
      </c>
      <c r="I200" s="17">
        <f t="shared" ref="I200:S200" si="103">I29+I48+I67+($S86/12)+($S105/12)+(($M124+$S124)/12)+I143+I162</f>
        <v>2213202.3866666667</v>
      </c>
      <c r="J200" s="17">
        <f t="shared" si="103"/>
        <v>2213202.3866666667</v>
      </c>
      <c r="K200" s="17">
        <f t="shared" si="103"/>
        <v>2213202.3866666667</v>
      </c>
      <c r="L200" s="17">
        <f t="shared" si="103"/>
        <v>2213202.3866666667</v>
      </c>
      <c r="M200" s="17">
        <f t="shared" si="103"/>
        <v>2213202.3866666667</v>
      </c>
      <c r="N200" s="17">
        <f t="shared" si="103"/>
        <v>2213202.3866666667</v>
      </c>
      <c r="O200" s="17">
        <f t="shared" si="103"/>
        <v>2213202.3866666667</v>
      </c>
      <c r="P200" s="17">
        <f t="shared" si="103"/>
        <v>2213202.3866666667</v>
      </c>
      <c r="Q200" s="17">
        <f t="shared" si="103"/>
        <v>2213202.3866666667</v>
      </c>
      <c r="R200" s="17">
        <f t="shared" si="103"/>
        <v>2213202.3866666667</v>
      </c>
      <c r="S200" s="17">
        <f t="shared" si="103"/>
        <v>2213202.3866666667</v>
      </c>
      <c r="T200" s="24">
        <f t="shared" ref="T200:T214" si="104">SUM(H200:S200)</f>
        <v>26558428.640000001</v>
      </c>
    </row>
    <row r="201" spans="7:20" x14ac:dyDescent="0.2">
      <c r="G201" s="2" t="s">
        <v>4</v>
      </c>
      <c r="H201" s="17">
        <f t="shared" ref="H201:S214" si="105">H30+H49+H68+($S87/12)+($S106/12)+(($M125+$S125)/12)+H144+H163</f>
        <v>1521425.7200000002</v>
      </c>
      <c r="I201" s="17">
        <f t="shared" si="105"/>
        <v>1521425.7200000002</v>
      </c>
      <c r="J201" s="17">
        <f t="shared" si="105"/>
        <v>1521425.7200000002</v>
      </c>
      <c r="K201" s="17">
        <f t="shared" si="105"/>
        <v>1521425.7200000002</v>
      </c>
      <c r="L201" s="17">
        <f t="shared" si="105"/>
        <v>1521425.7200000002</v>
      </c>
      <c r="M201" s="17">
        <f t="shared" si="105"/>
        <v>1521425.7200000002</v>
      </c>
      <c r="N201" s="17">
        <f t="shared" si="105"/>
        <v>1521425.7200000002</v>
      </c>
      <c r="O201" s="17">
        <f t="shared" si="105"/>
        <v>1521425.7200000002</v>
      </c>
      <c r="P201" s="17">
        <f t="shared" si="105"/>
        <v>1521425.7200000002</v>
      </c>
      <c r="Q201" s="17">
        <f t="shared" si="105"/>
        <v>1521425.7200000002</v>
      </c>
      <c r="R201" s="17">
        <f t="shared" si="105"/>
        <v>1521425.7200000002</v>
      </c>
      <c r="S201" s="17">
        <f t="shared" si="105"/>
        <v>1521425.7200000002</v>
      </c>
      <c r="T201" s="24">
        <f t="shared" si="104"/>
        <v>18257108.640000004</v>
      </c>
    </row>
    <row r="202" spans="7:20" x14ac:dyDescent="0.2">
      <c r="G202" s="2" t="s">
        <v>5</v>
      </c>
      <c r="H202" s="17">
        <f t="shared" si="105"/>
        <v>1894985.12</v>
      </c>
      <c r="I202" s="17">
        <f t="shared" si="105"/>
        <v>1894985.12</v>
      </c>
      <c r="J202" s="17">
        <f t="shared" si="105"/>
        <v>1894985.12</v>
      </c>
      <c r="K202" s="17">
        <f t="shared" si="105"/>
        <v>1894985.12</v>
      </c>
      <c r="L202" s="17">
        <f t="shared" si="105"/>
        <v>1894985.12</v>
      </c>
      <c r="M202" s="17">
        <f t="shared" si="105"/>
        <v>1894985.12</v>
      </c>
      <c r="N202" s="17">
        <f t="shared" si="105"/>
        <v>1894985.12</v>
      </c>
      <c r="O202" s="17">
        <f t="shared" si="105"/>
        <v>1894985.12</v>
      </c>
      <c r="P202" s="17">
        <f t="shared" si="105"/>
        <v>1894985.12</v>
      </c>
      <c r="Q202" s="17">
        <f t="shared" si="105"/>
        <v>1894985.12</v>
      </c>
      <c r="R202" s="17">
        <f t="shared" si="105"/>
        <v>1894985.12</v>
      </c>
      <c r="S202" s="17">
        <f t="shared" si="105"/>
        <v>1894985.12</v>
      </c>
      <c r="T202" s="24">
        <f t="shared" si="104"/>
        <v>22739821.440000009</v>
      </c>
    </row>
    <row r="203" spans="7:20" x14ac:dyDescent="0.2">
      <c r="G203" s="2" t="s">
        <v>9</v>
      </c>
      <c r="H203" s="17">
        <f t="shared" si="105"/>
        <v>1521425.7200000002</v>
      </c>
      <c r="I203" s="17">
        <f t="shared" si="105"/>
        <v>1521425.7200000002</v>
      </c>
      <c r="J203" s="17">
        <f t="shared" si="105"/>
        <v>1521425.7200000002</v>
      </c>
      <c r="K203" s="17">
        <f t="shared" si="105"/>
        <v>1521425.7200000002</v>
      </c>
      <c r="L203" s="17">
        <f t="shared" si="105"/>
        <v>1521425.7200000002</v>
      </c>
      <c r="M203" s="17">
        <f t="shared" si="105"/>
        <v>1521425.7200000002</v>
      </c>
      <c r="N203" s="17">
        <f t="shared" si="105"/>
        <v>1521425.7200000002</v>
      </c>
      <c r="O203" s="17">
        <f t="shared" si="105"/>
        <v>1521425.7200000002</v>
      </c>
      <c r="P203" s="17">
        <f t="shared" si="105"/>
        <v>1521425.7200000002</v>
      </c>
      <c r="Q203" s="17">
        <f t="shared" si="105"/>
        <v>1521425.7200000002</v>
      </c>
      <c r="R203" s="17">
        <f t="shared" si="105"/>
        <v>1521425.7200000002</v>
      </c>
      <c r="S203" s="17">
        <f t="shared" si="105"/>
        <v>1521425.7200000002</v>
      </c>
      <c r="T203" s="24">
        <f t="shared" si="104"/>
        <v>18257108.640000004</v>
      </c>
    </row>
    <row r="204" spans="7:20" x14ac:dyDescent="0.2">
      <c r="G204" s="2" t="s">
        <v>10</v>
      </c>
      <c r="H204" s="17">
        <f t="shared" si="105"/>
        <v>3458883.3333333335</v>
      </c>
      <c r="I204" s="17">
        <f t="shared" si="105"/>
        <v>3458883.3333333335</v>
      </c>
      <c r="J204" s="17">
        <f t="shared" si="105"/>
        <v>3458883.3333333335</v>
      </c>
      <c r="K204" s="17">
        <f t="shared" si="105"/>
        <v>3458883.3333333335</v>
      </c>
      <c r="L204" s="17">
        <f t="shared" si="105"/>
        <v>3458883.3333333335</v>
      </c>
      <c r="M204" s="17">
        <f t="shared" si="105"/>
        <v>3458883.3333333335</v>
      </c>
      <c r="N204" s="17">
        <f t="shared" si="105"/>
        <v>3458883.3333333335</v>
      </c>
      <c r="O204" s="17">
        <f t="shared" si="105"/>
        <v>3458883.3333333335</v>
      </c>
      <c r="P204" s="17">
        <f t="shared" si="105"/>
        <v>3458883.3333333335</v>
      </c>
      <c r="Q204" s="17">
        <f t="shared" si="105"/>
        <v>3458883.3333333335</v>
      </c>
      <c r="R204" s="17">
        <f t="shared" si="105"/>
        <v>3458883.3333333335</v>
      </c>
      <c r="S204" s="17">
        <f t="shared" si="105"/>
        <v>3458883.3333333335</v>
      </c>
      <c r="T204" s="24">
        <f t="shared" si="104"/>
        <v>41506600</v>
      </c>
    </row>
    <row r="205" spans="7:20" x14ac:dyDescent="0.2">
      <c r="G205" s="2" t="s">
        <v>11</v>
      </c>
      <c r="H205" s="17">
        <f t="shared" si="105"/>
        <v>2351557.7200000002</v>
      </c>
      <c r="I205" s="17">
        <f t="shared" si="105"/>
        <v>2351557.7200000002</v>
      </c>
      <c r="J205" s="17">
        <f t="shared" si="105"/>
        <v>2351557.7200000002</v>
      </c>
      <c r="K205" s="17">
        <f t="shared" si="105"/>
        <v>2351557.7200000002</v>
      </c>
      <c r="L205" s="17">
        <f t="shared" si="105"/>
        <v>2351557.7200000002</v>
      </c>
      <c r="M205" s="17">
        <f t="shared" si="105"/>
        <v>2351557.7200000002</v>
      </c>
      <c r="N205" s="17">
        <f t="shared" si="105"/>
        <v>2351557.7200000002</v>
      </c>
      <c r="O205" s="17">
        <f t="shared" si="105"/>
        <v>2351557.7200000002</v>
      </c>
      <c r="P205" s="17">
        <f t="shared" si="105"/>
        <v>2351557.7200000002</v>
      </c>
      <c r="Q205" s="17">
        <f t="shared" si="105"/>
        <v>2351557.7200000002</v>
      </c>
      <c r="R205" s="17">
        <f t="shared" si="105"/>
        <v>2351557.7200000002</v>
      </c>
      <c r="S205" s="17">
        <f t="shared" si="105"/>
        <v>2351557.7200000002</v>
      </c>
      <c r="T205" s="24">
        <f t="shared" si="104"/>
        <v>28218692.639999997</v>
      </c>
    </row>
    <row r="206" spans="7:20" x14ac:dyDescent="0.2">
      <c r="G206" s="2" t="s">
        <v>6</v>
      </c>
      <c r="H206" s="17">
        <f t="shared" si="105"/>
        <v>2628268.3866666667</v>
      </c>
      <c r="I206" s="17">
        <f t="shared" si="105"/>
        <v>2628268.3866666667</v>
      </c>
      <c r="J206" s="17">
        <f t="shared" si="105"/>
        <v>2628268.3866666667</v>
      </c>
      <c r="K206" s="17">
        <f t="shared" si="105"/>
        <v>2628268.3866666667</v>
      </c>
      <c r="L206" s="17">
        <f t="shared" si="105"/>
        <v>2628268.3866666667</v>
      </c>
      <c r="M206" s="17">
        <f t="shared" si="105"/>
        <v>2628268.3866666667</v>
      </c>
      <c r="N206" s="17">
        <f t="shared" si="105"/>
        <v>2628268.3866666667</v>
      </c>
      <c r="O206" s="17">
        <f t="shared" si="105"/>
        <v>2628268.3866666667</v>
      </c>
      <c r="P206" s="17">
        <f t="shared" si="105"/>
        <v>2628268.3866666667</v>
      </c>
      <c r="Q206" s="17">
        <f t="shared" si="105"/>
        <v>2628268.3866666667</v>
      </c>
      <c r="R206" s="17">
        <f t="shared" si="105"/>
        <v>2628268.3866666667</v>
      </c>
      <c r="S206" s="17">
        <f t="shared" si="105"/>
        <v>2628268.3866666667</v>
      </c>
      <c r="T206" s="24">
        <f t="shared" si="104"/>
        <v>31539220.640000001</v>
      </c>
    </row>
    <row r="207" spans="7:20" x14ac:dyDescent="0.2">
      <c r="G207" s="2" t="s">
        <v>12</v>
      </c>
      <c r="H207" s="17">
        <f t="shared" si="105"/>
        <v>4150660</v>
      </c>
      <c r="I207" s="17">
        <f t="shared" si="105"/>
        <v>4150660</v>
      </c>
      <c r="J207" s="17">
        <f t="shared" si="105"/>
        <v>4150660</v>
      </c>
      <c r="K207" s="17">
        <f t="shared" si="105"/>
        <v>4150660</v>
      </c>
      <c r="L207" s="17">
        <f t="shared" si="105"/>
        <v>4150660</v>
      </c>
      <c r="M207" s="17">
        <f t="shared" si="105"/>
        <v>4150660</v>
      </c>
      <c r="N207" s="17">
        <f t="shared" si="105"/>
        <v>4150660</v>
      </c>
      <c r="O207" s="17">
        <f t="shared" si="105"/>
        <v>4150660</v>
      </c>
      <c r="P207" s="17">
        <f t="shared" si="105"/>
        <v>4150660</v>
      </c>
      <c r="Q207" s="17">
        <f t="shared" si="105"/>
        <v>4150660</v>
      </c>
      <c r="R207" s="17">
        <f t="shared" si="105"/>
        <v>4150660</v>
      </c>
      <c r="S207" s="17">
        <f t="shared" si="105"/>
        <v>4150660</v>
      </c>
      <c r="T207" s="24">
        <f t="shared" si="104"/>
        <v>49807920</v>
      </c>
    </row>
    <row r="208" spans="7:20" x14ac:dyDescent="0.2">
      <c r="G208" s="2" t="s">
        <v>13</v>
      </c>
      <c r="H208" s="17">
        <f t="shared" si="105"/>
        <v>1521425.7200000002</v>
      </c>
      <c r="I208" s="17">
        <f t="shared" si="105"/>
        <v>1521425.7200000002</v>
      </c>
      <c r="J208" s="17">
        <f t="shared" si="105"/>
        <v>1521425.7200000002</v>
      </c>
      <c r="K208" s="17">
        <f t="shared" si="105"/>
        <v>1521425.7200000002</v>
      </c>
      <c r="L208" s="17">
        <f t="shared" si="105"/>
        <v>1521425.7200000002</v>
      </c>
      <c r="M208" s="17">
        <f t="shared" si="105"/>
        <v>1521425.7200000002</v>
      </c>
      <c r="N208" s="17">
        <f t="shared" si="105"/>
        <v>1521425.7200000002</v>
      </c>
      <c r="O208" s="17">
        <f t="shared" si="105"/>
        <v>1521425.7200000002</v>
      </c>
      <c r="P208" s="17">
        <f t="shared" si="105"/>
        <v>1521425.7200000002</v>
      </c>
      <c r="Q208" s="17">
        <f t="shared" si="105"/>
        <v>1521425.7200000002</v>
      </c>
      <c r="R208" s="17">
        <f t="shared" si="105"/>
        <v>1521425.7200000002</v>
      </c>
      <c r="S208" s="17">
        <f t="shared" si="105"/>
        <v>1521425.7200000002</v>
      </c>
      <c r="T208" s="24">
        <f t="shared" si="104"/>
        <v>18257108.640000004</v>
      </c>
    </row>
    <row r="209" spans="7:20" x14ac:dyDescent="0.2">
      <c r="G209" s="2" t="s">
        <v>14</v>
      </c>
      <c r="H209" s="17">
        <f t="shared" si="105"/>
        <v>6917766.666666667</v>
      </c>
      <c r="I209" s="17">
        <f t="shared" si="105"/>
        <v>6917766.666666667</v>
      </c>
      <c r="J209" s="17">
        <f t="shared" si="105"/>
        <v>6917766.666666667</v>
      </c>
      <c r="K209" s="17">
        <f t="shared" si="105"/>
        <v>6917766.666666667</v>
      </c>
      <c r="L209" s="17">
        <f t="shared" si="105"/>
        <v>6917766.666666667</v>
      </c>
      <c r="M209" s="17">
        <f t="shared" si="105"/>
        <v>6917766.666666667</v>
      </c>
      <c r="N209" s="17">
        <f t="shared" si="105"/>
        <v>6917766.666666667</v>
      </c>
      <c r="O209" s="17">
        <f t="shared" si="105"/>
        <v>6917766.666666667</v>
      </c>
      <c r="P209" s="17">
        <f t="shared" si="105"/>
        <v>6917766.666666667</v>
      </c>
      <c r="Q209" s="17">
        <f t="shared" si="105"/>
        <v>6917766.666666667</v>
      </c>
      <c r="R209" s="17">
        <f t="shared" si="105"/>
        <v>6917766.666666667</v>
      </c>
      <c r="S209" s="17">
        <f t="shared" si="105"/>
        <v>6917766.666666667</v>
      </c>
      <c r="T209" s="24">
        <f t="shared" si="104"/>
        <v>83013200</v>
      </c>
    </row>
    <row r="210" spans="7:20" x14ac:dyDescent="0.2">
      <c r="G210" s="2" t="s">
        <v>15</v>
      </c>
      <c r="H210" s="17">
        <f t="shared" si="105"/>
        <v>5810924</v>
      </c>
      <c r="I210" s="17">
        <f t="shared" si="105"/>
        <v>5810924</v>
      </c>
      <c r="J210" s="17">
        <f t="shared" si="105"/>
        <v>5810924</v>
      </c>
      <c r="K210" s="17">
        <f t="shared" si="105"/>
        <v>5810924</v>
      </c>
      <c r="L210" s="17">
        <f t="shared" si="105"/>
        <v>5810924</v>
      </c>
      <c r="M210" s="17">
        <f t="shared" si="105"/>
        <v>5810924</v>
      </c>
      <c r="N210" s="17">
        <f t="shared" si="105"/>
        <v>5810924</v>
      </c>
      <c r="O210" s="17">
        <f t="shared" si="105"/>
        <v>5810924</v>
      </c>
      <c r="P210" s="17">
        <f t="shared" si="105"/>
        <v>5810924</v>
      </c>
      <c r="Q210" s="17">
        <f t="shared" si="105"/>
        <v>5810924</v>
      </c>
      <c r="R210" s="17">
        <f t="shared" si="105"/>
        <v>5810924</v>
      </c>
      <c r="S210" s="17">
        <f t="shared" si="105"/>
        <v>5810924</v>
      </c>
      <c r="T210" s="24">
        <f t="shared" si="104"/>
        <v>69731088</v>
      </c>
    </row>
    <row r="211" spans="7:20" x14ac:dyDescent="0.2">
      <c r="G211" s="2" t="s">
        <v>16</v>
      </c>
      <c r="H211" s="17">
        <f t="shared" si="105"/>
        <v>2628268.3866666667</v>
      </c>
      <c r="I211" s="17">
        <f t="shared" si="105"/>
        <v>2628268.3866666667</v>
      </c>
      <c r="J211" s="17">
        <f t="shared" si="105"/>
        <v>2628268.3866666667</v>
      </c>
      <c r="K211" s="17">
        <f t="shared" si="105"/>
        <v>2628268.3866666667</v>
      </c>
      <c r="L211" s="17">
        <f t="shared" si="105"/>
        <v>2628268.3866666667</v>
      </c>
      <c r="M211" s="17">
        <f t="shared" si="105"/>
        <v>2628268.3866666667</v>
      </c>
      <c r="N211" s="17">
        <f t="shared" si="105"/>
        <v>2628268.3866666667</v>
      </c>
      <c r="O211" s="17">
        <f t="shared" si="105"/>
        <v>2628268.3866666667</v>
      </c>
      <c r="P211" s="17">
        <f t="shared" si="105"/>
        <v>2628268.3866666667</v>
      </c>
      <c r="Q211" s="17">
        <f t="shared" si="105"/>
        <v>2628268.3866666667</v>
      </c>
      <c r="R211" s="17">
        <f t="shared" si="105"/>
        <v>2628268.3866666667</v>
      </c>
      <c r="S211" s="17">
        <f t="shared" si="105"/>
        <v>2628268.3866666667</v>
      </c>
      <c r="T211" s="24">
        <f t="shared" si="104"/>
        <v>31539220.640000001</v>
      </c>
    </row>
    <row r="212" spans="7:20" x14ac:dyDescent="0.2">
      <c r="G212" s="2" t="s">
        <v>17</v>
      </c>
      <c r="H212" s="17">
        <f t="shared" si="105"/>
        <v>3182172.6666666665</v>
      </c>
      <c r="I212" s="17">
        <f t="shared" si="105"/>
        <v>3182172.6666666665</v>
      </c>
      <c r="J212" s="17">
        <f t="shared" si="105"/>
        <v>3182172.6666666665</v>
      </c>
      <c r="K212" s="17">
        <f t="shared" si="105"/>
        <v>3182172.6666666665</v>
      </c>
      <c r="L212" s="17">
        <f t="shared" si="105"/>
        <v>3182172.6666666665</v>
      </c>
      <c r="M212" s="17">
        <f t="shared" si="105"/>
        <v>3182172.6666666665</v>
      </c>
      <c r="N212" s="17">
        <f t="shared" si="105"/>
        <v>3182172.6666666665</v>
      </c>
      <c r="O212" s="17">
        <f t="shared" si="105"/>
        <v>3182172.6666666665</v>
      </c>
      <c r="P212" s="17">
        <f t="shared" si="105"/>
        <v>3182172.6666666665</v>
      </c>
      <c r="Q212" s="17">
        <f t="shared" si="105"/>
        <v>3182172.6666666665</v>
      </c>
      <c r="R212" s="17">
        <f t="shared" si="105"/>
        <v>3182172.6666666665</v>
      </c>
      <c r="S212" s="17">
        <f t="shared" si="105"/>
        <v>3182172.6666666665</v>
      </c>
      <c r="T212" s="24">
        <f t="shared" si="104"/>
        <v>38186072</v>
      </c>
    </row>
    <row r="213" spans="7:20" x14ac:dyDescent="0.2">
      <c r="G213" s="2" t="s">
        <v>7</v>
      </c>
      <c r="H213" s="17">
        <f>H42+H61+H80+($S99/12)+($S118/12)+(($M137+$S137)/12)+H156+H175</f>
        <v>18257108.640000001</v>
      </c>
      <c r="I213" s="17">
        <f t="shared" si="105"/>
        <v>18257108.640000001</v>
      </c>
      <c r="J213" s="17">
        <f t="shared" si="105"/>
        <v>18257108.640000001</v>
      </c>
      <c r="K213" s="17">
        <f t="shared" si="105"/>
        <v>18257108.640000001</v>
      </c>
      <c r="L213" s="17">
        <f t="shared" si="105"/>
        <v>18257108.640000001</v>
      </c>
      <c r="M213" s="17">
        <f t="shared" si="105"/>
        <v>18257108.640000001</v>
      </c>
      <c r="N213" s="17">
        <f t="shared" si="105"/>
        <v>18257108.640000001</v>
      </c>
      <c r="O213" s="17">
        <f t="shared" si="105"/>
        <v>18257108.640000001</v>
      </c>
      <c r="P213" s="17">
        <f t="shared" si="105"/>
        <v>18257108.640000001</v>
      </c>
      <c r="Q213" s="17">
        <f t="shared" si="105"/>
        <v>18257108.640000001</v>
      </c>
      <c r="R213" s="17">
        <f t="shared" si="105"/>
        <v>18257108.640000001</v>
      </c>
      <c r="S213" s="17">
        <f t="shared" si="105"/>
        <v>18257108.640000001</v>
      </c>
      <c r="T213" s="24">
        <f>SUM(H213:S213)</f>
        <v>219085303.67999995</v>
      </c>
    </row>
    <row r="214" spans="7:20" x14ac:dyDescent="0.2">
      <c r="G214" s="2" t="s">
        <v>18</v>
      </c>
      <c r="H214" s="17">
        <f>H43+H62+H81+($S100/12)+($S119/12)+(($M138+$S138)/12)+H157+H176</f>
        <v>2213202.3866666667</v>
      </c>
      <c r="I214" s="17">
        <f t="shared" si="105"/>
        <v>2213202.3866666667</v>
      </c>
      <c r="J214" s="17">
        <f t="shared" si="105"/>
        <v>2213202.3866666667</v>
      </c>
      <c r="K214" s="17">
        <f t="shared" si="105"/>
        <v>2213202.3866666667</v>
      </c>
      <c r="L214" s="17">
        <f t="shared" si="105"/>
        <v>2213202.3866666667</v>
      </c>
      <c r="M214" s="17">
        <f t="shared" si="105"/>
        <v>2213202.3866666667</v>
      </c>
      <c r="N214" s="17">
        <f t="shared" si="105"/>
        <v>2213202.3866666667</v>
      </c>
      <c r="O214" s="17">
        <f t="shared" si="105"/>
        <v>2213202.3866666667</v>
      </c>
      <c r="P214" s="17">
        <f t="shared" si="105"/>
        <v>2213202.3866666667</v>
      </c>
      <c r="Q214" s="17">
        <f t="shared" si="105"/>
        <v>2213202.3866666667</v>
      </c>
      <c r="R214" s="17">
        <f t="shared" si="105"/>
        <v>2213202.3866666667</v>
      </c>
      <c r="S214" s="17">
        <f t="shared" si="105"/>
        <v>2213202.3866666667</v>
      </c>
      <c r="T214" s="24">
        <f t="shared" si="104"/>
        <v>26558428.640000001</v>
      </c>
    </row>
    <row r="215" spans="7:20" x14ac:dyDescent="0.2">
      <c r="G215" s="25" t="s">
        <v>34</v>
      </c>
      <c r="H215" s="15">
        <f>SUM(H200:H214)</f>
        <v>60271276.853333339</v>
      </c>
      <c r="I215" s="15">
        <f t="shared" ref="I215:S215" si="106">SUM(I200:I214)</f>
        <v>60271276.853333339</v>
      </c>
      <c r="J215" s="15">
        <f t="shared" si="106"/>
        <v>60271276.853333339</v>
      </c>
      <c r="K215" s="15">
        <f t="shared" si="106"/>
        <v>60271276.853333339</v>
      </c>
      <c r="L215" s="15">
        <f t="shared" si="106"/>
        <v>60271276.853333339</v>
      </c>
      <c r="M215" s="15">
        <f t="shared" si="106"/>
        <v>60271276.853333339</v>
      </c>
      <c r="N215" s="15">
        <f t="shared" si="106"/>
        <v>60271276.853333339</v>
      </c>
      <c r="O215" s="15">
        <f t="shared" si="106"/>
        <v>60271276.853333339</v>
      </c>
      <c r="P215" s="15">
        <f t="shared" si="106"/>
        <v>60271276.853333339</v>
      </c>
      <c r="Q215" s="15">
        <f t="shared" si="106"/>
        <v>60271276.853333339</v>
      </c>
      <c r="R215" s="15">
        <f t="shared" si="106"/>
        <v>60271276.853333339</v>
      </c>
      <c r="S215" s="15">
        <f t="shared" si="106"/>
        <v>60271276.853333339</v>
      </c>
      <c r="T215" s="26">
        <f>SUM(H215:S215)</f>
        <v>723255322.24000013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2022-02-16T23:27:08Z</dcterms:created>
  <dcterms:modified xsi:type="dcterms:W3CDTF">2022-04-21T05:31:15Z</dcterms:modified>
</cp:coreProperties>
</file>